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тит" sheetId="8" r:id="rId1"/>
    <sheet name="ЛСР 17 граф (2)" sheetId="9" r:id="rId2"/>
  </sheets>
  <definedNames>
    <definedName name="Constr" localSheetId="1">'ЛСР 17 граф (2)'!$A$7</definedName>
    <definedName name="FOT" localSheetId="1">'ЛСР 17 граф (2)'!$D$17</definedName>
    <definedName name="Ind" localSheetId="1">'ЛСР 17 граф (2)'!$H$9</definedName>
    <definedName name="Obj" localSheetId="1">'ЛСР 17 граф (2)'!$E$12</definedName>
    <definedName name="Obosn" localSheetId="1">'ЛСР 17 граф (2)'!$D$15</definedName>
    <definedName name="SmPr" localSheetId="1">'ЛСР 17 граф (2)'!$D$16</definedName>
    <definedName name="_xlnm.Print_Titles" localSheetId="1">'ЛСР 17 граф (2)'!$25:$25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J71" i="9"/>
</calcChain>
</file>

<file path=xl/sharedStrings.xml><?xml version="1.0" encoding="utf-8"?>
<sst xmlns="http://schemas.openxmlformats.org/spreadsheetml/2006/main" count="270" uniqueCount="194">
  <si>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</si>
  <si>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</si>
  <si>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</si>
  <si>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</si>
  <si>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</si>
  <si>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</si>
  <si>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</si>
  <si>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</si>
  <si>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</si>
  <si>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</si>
  <si>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</si>
  <si>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</si>
  <si>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</si>
  <si>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</si>
  <si>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</si>
  <si>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</si>
  <si>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</si>
  <si>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</si>
  <si>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</si>
  <si>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</si>
  <si>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</si>
  <si>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</si>
  <si>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</si>
  <si>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</si>
  <si>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Ремонтные работы</t>
  </si>
  <si>
    <t xml:space="preserve">                           Проемы</t>
  </si>
  <si>
    <t>ТЕР09-04-015-01</t>
  </si>
  <si>
    <t>1 м2 проема</t>
  </si>
  <si>
    <r>
      <t>Разборка металлических дверных блоков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Разборка ПЗ=0,7 (ОЗП=0,7; ЭМ=0,7 к расх.; ЗПМ=0,7; МАТ=0 к расх.; ТЗ=0,7; ТЗМ=0,7))</t>
    </r>
  </si>
  <si>
    <r>
      <t>Установка блоков дверных металлических в готовые проемы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</si>
  <si>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Перечень материалов № 11</t>
  </si>
  <si>
    <t>п. 27Дверной блок металлический класс защиты не ниже 3</t>
  </si>
  <si>
    <t>м2</t>
  </si>
  <si>
    <t>Перечень материалов № 2</t>
  </si>
  <si>
    <t>п.22Пена монтажная "Макрофлекс-750 мл"</t>
  </si>
  <si>
    <t>шт</t>
  </si>
  <si>
    <t>ТЕР09-04-015-02</t>
  </si>
  <si>
    <t>1 шт.</t>
  </si>
  <si>
    <r>
      <t>Установка дверного доводчика к металлическим дверям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</si>
  <si>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 28 Доводчик дверной</t>
  </si>
  <si>
    <t>ТЕР15-04-029-04</t>
  </si>
  <si>
    <t>100 м2 отделываемой поверхности</t>
  </si>
  <si>
    <r>
      <t>Оклейка "Паутинкой"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</si>
  <si>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0,013</t>
    </r>
    <r>
      <rPr>
        <i/>
        <sz val="6"/>
        <rFont val="Arial"/>
        <family val="2"/>
        <charset val="204"/>
      </rPr>
      <t xml:space="preserve">
1,3/100</t>
    </r>
  </si>
  <si>
    <t>Перечень материалов № 4</t>
  </si>
  <si>
    <t>п.9 Стекловолокно</t>
  </si>
  <si>
    <t>п.12 Клей для обоев Wellton</t>
  </si>
  <si>
    <t>кг</t>
  </si>
  <si>
    <r>
      <t>0,104</t>
    </r>
    <r>
      <rPr>
        <b/>
        <i/>
        <sz val="6"/>
        <rFont val="Arial"/>
        <family val="2"/>
        <charset val="204"/>
      </rPr>
      <t xml:space="preserve">
1,3*0,08</t>
    </r>
  </si>
  <si>
    <t>ТЕР15-02-019-05</t>
  </si>
  <si>
    <t>100 м2 оштукатуриваемой поверхности</t>
  </si>
  <si>
    <r>
      <t>Сплошное выравнивание поверхностей (однослойная штукатурка) из сухих растворных смесей Фугенфюллер - 3мм, Ветонит-2мм: откосов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</si>
  <si>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 1</t>
  </si>
  <si>
    <t>п.50Грунтовка Tiefgrund</t>
  </si>
  <si>
    <r>
      <t>0,234</t>
    </r>
    <r>
      <rPr>
        <b/>
        <i/>
        <sz val="6"/>
        <rFont val="Arial"/>
        <family val="2"/>
        <charset val="204"/>
      </rPr>
      <t xml:space="preserve">
1,3*0,18</t>
    </r>
  </si>
  <si>
    <t>п.73Шпатлевка "Фуген 25"</t>
  </si>
  <si>
    <r>
      <t>6,63</t>
    </r>
    <r>
      <rPr>
        <b/>
        <i/>
        <sz val="6"/>
        <rFont val="Arial"/>
        <family val="2"/>
        <charset val="204"/>
      </rPr>
      <t xml:space="preserve">
1,3*1,7*3</t>
    </r>
  </si>
  <si>
    <t>п.72Шпатлевка Ветонит LR 25</t>
  </si>
  <si>
    <r>
      <t>4,42</t>
    </r>
    <r>
      <rPr>
        <b/>
        <i/>
        <sz val="6"/>
        <rFont val="Arial"/>
        <family val="2"/>
        <charset val="204"/>
      </rPr>
      <t xml:space="preserve">
1,3*1,7*2</t>
    </r>
  </si>
  <si>
    <t>ТЕР15-04-006-03</t>
  </si>
  <si>
    <t>100 м2 покрытия</t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</si>
  <si>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</si>
  <si>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</si>
  <si>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</si>
  <si>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</si>
  <si>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п.91 Краска "Интерьер-7"</t>
  </si>
  <si>
    <t>Итого прямые затраты по смете с учетом индексов, в текущих ценах (общестроитльные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</si>
  <si>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</si>
  <si>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</si>
  <si>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</si>
  <si>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</si>
  <si>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Строительные металлические конструкции:</t>
  </si>
  <si>
    <t xml:space="preserve">      Итого Поз. 1-2, 5</t>
  </si>
  <si>
    <t xml:space="preserve">      Всего с учетом "общестроитльные работы ОЗП=8,25; ЭМ=4,36; ЗПМ=8,25; МАТ=2,83"</t>
  </si>
  <si>
    <t xml:space="preserve">      Накладные расходы 90%*(0.9*0.85) ФОТ (от 2 017,46)</t>
  </si>
  <si>
    <t xml:space="preserve">      Сметная прибыль 85%*(0.85*0.8) ФОТ (от 2 017,46)</t>
  </si>
  <si>
    <t xml:space="preserve">      Итого c накладными и см. прибылью</t>
  </si>
  <si>
    <t xml:space="preserve">    Отделочные работы:</t>
  </si>
  <si>
    <t xml:space="preserve">      Итого Поз. 7, 10, 14, 16</t>
  </si>
  <si>
    <t xml:space="preserve">      Накладные расходы 105%*(0.9*0.85) ФОТ (от 236,44)</t>
  </si>
  <si>
    <t xml:space="preserve">      Сметная прибыль 55%*(0.85*0.8) ФОТ (от 236,44)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</si>
  <si>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</si>
  <si>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</si>
  <si>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</si>
  <si>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18, 4, 3, 8-9, 11-13, 15, 17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</si>
  <si>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</si>
  <si>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</si>
  <si>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</si>
  <si>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</si>
  <si>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</si>
  <si>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</si>
  <si>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</si>
  <si>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</si>
  <si>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</si>
  <si>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___________________________2,254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</si>
  <si>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</si>
  <si>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</si>
  <si>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</si>
  <si>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_______________________________________________________________________________________________21,85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</si>
  <si>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</si>
  <si>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</si>
  <si>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</si>
  <si>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</si>
  <si>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</si>
  <si>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</si>
  <si>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</si>
  <si>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</si>
  <si>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</si>
  <si>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</si>
  <si>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</si>
  <si>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</si>
  <si>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1-3-4</t>
  </si>
  <si>
    <t>Затраты труда рабочих (ср 3,4)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</si>
  <si>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</si>
  <si>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</si>
  <si>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</si>
  <si>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</si>
  <si>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</si>
  <si>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</si>
  <si>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</si>
  <si>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</si>
  <si>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</si>
  <si>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</si>
  <si>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</si>
  <si>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031121</t>
  </si>
  <si>
    <t>Подъемники мачтовые строительные 0.5 т</t>
  </si>
  <si>
    <t>13,47
0,13</t>
  </si>
  <si>
    <t>040502</t>
  </si>
  <si>
    <t>Установки для сварки ручной дуговой (постоянного тока)</t>
  </si>
  <si>
    <t>Растворосмесители передвижные 65 л</t>
  </si>
  <si>
    <t>12,17
0,73</t>
  </si>
  <si>
    <t>Шуруповерты</t>
  </si>
  <si>
    <t>Дрели электрические</t>
  </si>
  <si>
    <t>Машины шлифовальные электрические</t>
  </si>
  <si>
    <t>Перфораторы электрические</t>
  </si>
  <si>
    <t>Автомобили бортовые грузоподъемностью до 5 т</t>
  </si>
  <si>
    <t xml:space="preserve">                  Материалы</t>
  </si>
  <si>
    <t>101-1513</t>
  </si>
  <si>
    <t>Электроды диаметром 4 мм Э42</t>
  </si>
  <si>
    <t>т</t>
  </si>
  <si>
    <t>101-1596</t>
  </si>
  <si>
    <t>Шкурка шлифовальная двухслойная с зернистостью 40/25</t>
  </si>
  <si>
    <t>101-1712</t>
  </si>
  <si>
    <t>Шпатлевка клеевая</t>
  </si>
  <si>
    <t>101-1757</t>
  </si>
  <si>
    <t>Ветошь</t>
  </si>
  <si>
    <t>101-1810-00002</t>
  </si>
  <si>
    <t>Винты самонарезающие оцинкованные В 4,8х38</t>
  </si>
  <si>
    <t>1000 шт.</t>
  </si>
  <si>
    <t>204-0062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</si>
  <si>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</si>
  <si>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411-0001</t>
  </si>
  <si>
    <t>Вода</t>
  </si>
  <si>
    <t>м3</t>
  </si>
  <si>
    <r>
      <t>114,41</t>
    </r>
    <r>
      <rPr>
        <i/>
        <sz val="8"/>
        <rFont val="Arial"/>
        <family val="2"/>
        <charset val="204"/>
      </rPr>
      <t xml:space="preserve">
1144,06/10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</si>
  <si>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</si>
  <si>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</si>
  <si>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</si>
  <si>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t>ООО "Медсервис"</t>
  </si>
  <si>
    <t>ЛОКАЛЬНЫЙ СМЕТНЫЙ РАСЧЕТ № 64-16</t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</si>
  <si>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</si>
  <si>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</si>
  <si>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</si>
  <si>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</si>
  <si>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</si>
  <si>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</si>
  <si>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</si>
  <si>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</si>
  <si>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</si>
  <si>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</si>
  <si>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</si>
  <si>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</si>
  <si>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</si>
  <si>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</si>
  <si>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</si>
  <si>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№64-16</t>
  </si>
  <si>
    <t>Ведомость работ №</t>
  </si>
  <si>
    <r>
      <t>7323,71</t>
    </r>
    <r>
      <rPr>
        <i/>
        <sz val="8"/>
        <rFont val="Arial"/>
        <family val="2"/>
        <charset val="204"/>
      </rPr>
      <t xml:space="preserve">
11864,41/(1.8*0.9)</t>
    </r>
  </si>
  <si>
    <t>___________________________36,058</t>
  </si>
  <si>
    <t>Ремонтные работы в здании Расширение МСЧ-20 (зал свиданий-замена двери)</t>
  </si>
  <si>
    <t>59/16</t>
  </si>
  <si>
    <t xml:space="preserve">на Ремонтные работы в здании Расширение МСЧ-20 (зал свиданий-замена двери) </t>
  </si>
  <si>
    <t>Основание: Ведомость работ №59/16</t>
  </si>
  <si>
    <r>
      <t>п. 27Дверной блок металлический класс защиты не ниже 3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</si>
  <si>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</si>
  <si>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 28 Доводчик дверной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</si>
  <si>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 Стекловолокно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</si>
  <si>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п.12 Клей для обоев Wellton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</si>
  <si>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</si>
  <si>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п.73Шпатлевка "Фуген 25"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</si>
  <si>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п.72Шпатлевка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</si>
  <si>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п.91 Краска "Интерьер-7"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</si>
  <si>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>к договору                      от  "   "                    2016 г.</t>
  </si>
  <si>
    <t>Приложение №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</si>
</sst>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left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4" fillId="0" borderId="1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top" wrapText="1"/>
    </xf>
    <xf numFmtId="0" fontId="0" fillId="0" borderId="0" xfId="0" applyAlignment="1"/>
    <xf numFmtId="0" fontId="4" fillId="0" borderId="0" xfId="1" applyFont="1" applyAlignment="1">
      <alignment horizontal="lef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F4" sqref="F4"/>
    </sheetView>
  </sheetViews>
  <sheetFormatPr defaultRowHeight="15" x14ac:dyDescent="0.25"/>
  <sheetData>
    <row r="1" spans="1:14" x14ac:dyDescent="0.25">
      <c r="J1" s="110" t="s">
        <v>193</v>
      </c>
      <c r="K1" s="110"/>
      <c r="L1" s="110"/>
      <c r="M1" s="110"/>
      <c r="N1" s="110"/>
    </row>
    <row r="2" spans="1:14" x14ac:dyDescent="0.25">
      <c r="J2" s="110" t="s">
        <v>192</v>
      </c>
      <c r="K2" s="110"/>
      <c r="L2" s="110"/>
      <c r="M2" s="110"/>
      <c r="N2" s="110"/>
    </row>
    <row r="4" spans="1:14" x14ac:dyDescent="0.25">
      <c r="A4" s="75"/>
      <c r="B4" s="75"/>
      <c r="C4" s="75"/>
      <c r="D4" s="75"/>
      <c r="E4" s="75"/>
      <c r="F4" s="46"/>
      <c r="G4" s="46"/>
      <c r="H4" s="46"/>
      <c r="I4" s="46"/>
      <c r="J4" s="75" t="s">
        <v>160</v>
      </c>
      <c r="K4" s="75"/>
      <c r="L4" s="75"/>
      <c r="M4" s="75"/>
      <c r="N4" s="75"/>
    </row>
    <row r="5" spans="1:14" x14ac:dyDescent="0.25">
      <c r="A5" s="76"/>
      <c r="B5" s="76"/>
      <c r="C5" s="76"/>
      <c r="D5" s="76"/>
      <c r="E5" s="76"/>
      <c r="F5" s="46"/>
      <c r="G5" s="46"/>
      <c r="H5" s="46"/>
      <c r="I5" s="46"/>
      <c r="J5" s="76" t="s">
        <v>161</v>
      </c>
      <c r="K5" s="76"/>
      <c r="L5" s="76"/>
      <c r="M5" s="76"/>
      <c r="N5" s="76"/>
    </row>
    <row r="6" spans="1:14" x14ac:dyDescent="0.25">
      <c r="A6" s="76"/>
      <c r="B6" s="76"/>
      <c r="C6" s="76"/>
      <c r="D6" s="76"/>
      <c r="E6" s="76"/>
      <c r="F6" s="46"/>
      <c r="G6" s="46"/>
      <c r="H6" s="46"/>
      <c r="I6" s="46"/>
      <c r="J6" s="77"/>
      <c r="K6" s="77"/>
      <c r="L6" s="77"/>
      <c r="M6" s="77"/>
      <c r="N6" s="77"/>
    </row>
    <row r="7" spans="1:14" x14ac:dyDescent="0.25">
      <c r="A7" s="59"/>
      <c r="B7" s="59"/>
      <c r="C7" s="59"/>
      <c r="D7" s="59"/>
      <c r="E7" s="59"/>
      <c r="F7" s="60"/>
      <c r="G7" s="46"/>
      <c r="H7" s="46"/>
      <c r="I7" s="46"/>
      <c r="J7" s="59"/>
      <c r="K7" s="46"/>
      <c r="L7" s="46"/>
      <c r="M7" s="46"/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61"/>
      <c r="K8" s="61"/>
      <c r="L8" s="61"/>
      <c r="M8" s="59" t="s">
        <v>162</v>
      </c>
      <c r="N8" s="46"/>
    </row>
    <row r="9" spans="1:14" x14ac:dyDescent="0.25">
      <c r="A9" s="59"/>
      <c r="B9" s="59"/>
      <c r="C9" s="59"/>
      <c r="D9" s="59"/>
      <c r="E9" s="59"/>
      <c r="F9" s="46"/>
      <c r="G9" s="46"/>
      <c r="H9" s="46"/>
      <c r="I9" s="46"/>
      <c r="J9" s="59"/>
      <c r="K9" s="59"/>
      <c r="L9" s="59"/>
      <c r="M9" s="59"/>
      <c r="N9" s="46"/>
    </row>
    <row r="10" spans="1:14" x14ac:dyDescent="0.25">
      <c r="A10" s="62"/>
      <c r="B10" s="59"/>
      <c r="C10" s="59"/>
      <c r="D10" s="59"/>
      <c r="E10" s="59"/>
      <c r="F10" s="46"/>
      <c r="G10" s="46"/>
      <c r="H10" s="46"/>
      <c r="I10" s="46"/>
      <c r="J10" s="63" t="s">
        <v>163</v>
      </c>
      <c r="K10" s="61"/>
      <c r="L10" s="61"/>
      <c r="M10" s="61"/>
      <c r="N10" s="64" t="s">
        <v>164</v>
      </c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5">
      <c r="A12" s="59"/>
      <c r="B12" s="59"/>
      <c r="C12" s="59"/>
      <c r="D12" s="59"/>
      <c r="E12" s="59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8.75" x14ac:dyDescent="0.3">
      <c r="A13" s="78" t="s">
        <v>175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5" spans="1:14" ht="28.5" customHeight="1" x14ac:dyDescent="0.25">
      <c r="A15" s="79" t="s">
        <v>179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46"/>
    </row>
    <row r="16" spans="1:14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x14ac:dyDescent="0.25">
      <c r="A17" s="46"/>
      <c r="B17" s="46"/>
      <c r="C17" s="46"/>
      <c r="D17" s="46"/>
      <c r="E17" s="46"/>
      <c r="F17" s="46"/>
      <c r="G17" s="65"/>
      <c r="H17" s="60" t="s">
        <v>165</v>
      </c>
      <c r="I17" s="60"/>
      <c r="J17" s="60"/>
      <c r="K17" s="60"/>
      <c r="L17" s="60"/>
      <c r="M17" s="46"/>
      <c r="N17" s="46"/>
    </row>
    <row r="18" spans="1:14" x14ac:dyDescent="0.25">
      <c r="A18" s="46"/>
      <c r="B18" s="46"/>
      <c r="C18" s="46"/>
      <c r="D18" s="46"/>
      <c r="E18" s="46"/>
      <c r="F18" s="46"/>
      <c r="G18" s="65"/>
      <c r="H18" s="60"/>
      <c r="I18" s="60"/>
      <c r="J18" s="60"/>
      <c r="K18" s="60"/>
      <c r="L18" s="60"/>
      <c r="M18" s="46"/>
      <c r="N18" s="46"/>
    </row>
    <row r="19" spans="1:14" x14ac:dyDescent="0.25">
      <c r="A19" s="46" t="s">
        <v>166</v>
      </c>
      <c r="B19" s="46"/>
      <c r="C19" s="46"/>
      <c r="D19" s="46"/>
      <c r="E19" s="46"/>
      <c r="F19" s="46"/>
      <c r="G19" s="46" t="s">
        <v>165</v>
      </c>
      <c r="H19" s="46" t="s">
        <v>165</v>
      </c>
      <c r="I19" s="46"/>
      <c r="J19" s="46" t="s">
        <v>167</v>
      </c>
      <c r="K19" s="46"/>
      <c r="L19" s="66">
        <f>'ЛСР 17 граф (2)'!J74</f>
        <v>36058.1</v>
      </c>
      <c r="M19" s="62" t="s">
        <v>168</v>
      </c>
      <c r="N19" s="46"/>
    </row>
    <row r="20" spans="1:14" x14ac:dyDescent="0.25">
      <c r="A20" s="64" t="s">
        <v>176</v>
      </c>
      <c r="B20" s="46"/>
      <c r="C20" s="46" t="s">
        <v>180</v>
      </c>
      <c r="D20" s="67"/>
      <c r="E20" s="46"/>
      <c r="F20" s="46"/>
      <c r="G20" s="59" t="s">
        <v>165</v>
      </c>
      <c r="H20" s="46"/>
      <c r="I20" s="46"/>
      <c r="J20" s="46"/>
      <c r="K20" s="59"/>
      <c r="L20" s="68"/>
      <c r="M20" s="62"/>
      <c r="N20" s="46"/>
    </row>
    <row r="21" spans="1:14" x14ac:dyDescent="0.25">
      <c r="A21" s="59"/>
      <c r="B21" s="59"/>
      <c r="C21" s="59"/>
      <c r="D21" s="59"/>
      <c r="E21" s="59"/>
      <c r="F21" s="46"/>
      <c r="G21" s="46"/>
      <c r="H21" s="46"/>
      <c r="I21" s="46"/>
      <c r="J21" s="46"/>
      <c r="K21" s="59"/>
      <c r="L21" s="69"/>
      <c r="M21" s="62"/>
      <c r="N21" s="46"/>
    </row>
    <row r="22" spans="1:14" x14ac:dyDescent="0.25">
      <c r="A22" s="59" t="s">
        <v>169</v>
      </c>
      <c r="B22" s="70"/>
      <c r="C22" s="71"/>
      <c r="D22" s="59"/>
      <c r="E22" s="59"/>
      <c r="F22" s="59"/>
      <c r="G22" s="59"/>
      <c r="H22" s="46"/>
      <c r="I22" s="46"/>
      <c r="J22" s="46" t="s">
        <v>170</v>
      </c>
      <c r="K22" s="59"/>
      <c r="L22" s="72">
        <f>'ЛСР 17 граф (2)'!O74</f>
        <v>21.85</v>
      </c>
      <c r="M22" s="62" t="s">
        <v>171</v>
      </c>
      <c r="N22" s="46"/>
    </row>
    <row r="23" spans="1:14" x14ac:dyDescent="0.25">
      <c r="A23" s="46"/>
      <c r="B23" s="46"/>
      <c r="C23" s="59"/>
      <c r="D23" s="46"/>
      <c r="E23" s="46"/>
      <c r="F23" s="46"/>
      <c r="G23" s="46"/>
      <c r="H23" s="46"/>
      <c r="I23" s="46"/>
      <c r="J23" s="46"/>
      <c r="K23" s="59"/>
      <c r="L23" s="69"/>
      <c r="M23" s="62"/>
      <c r="N23" s="46"/>
    </row>
    <row r="24" spans="1:14" x14ac:dyDescent="0.25">
      <c r="A24" s="46"/>
      <c r="B24" s="46"/>
      <c r="C24" s="46"/>
      <c r="D24" s="46"/>
      <c r="E24" s="46"/>
      <c r="F24" s="46"/>
      <c r="G24" s="46"/>
      <c r="H24" s="59"/>
      <c r="I24" s="46"/>
      <c r="J24" s="46"/>
      <c r="K24" s="59"/>
      <c r="L24" s="69"/>
      <c r="M24" s="62"/>
      <c r="N24" s="46"/>
    </row>
    <row r="25" spans="1:14" x14ac:dyDescent="0.25">
      <c r="A25" s="46" t="s">
        <v>172</v>
      </c>
      <c r="B25" s="59"/>
      <c r="C25" s="59"/>
      <c r="D25" s="59"/>
      <c r="E25" s="73"/>
      <c r="F25" s="59"/>
      <c r="G25" s="46"/>
      <c r="H25" s="46"/>
      <c r="I25" s="46"/>
      <c r="J25" s="59"/>
      <c r="K25" s="59"/>
      <c r="L25" s="46"/>
      <c r="M25" s="62"/>
      <c r="N25" s="46"/>
    </row>
    <row r="26" spans="1:14" x14ac:dyDescent="0.25">
      <c r="A26" s="81"/>
      <c r="B26" s="81"/>
      <c r="C26" s="61"/>
      <c r="D26" s="59" t="s">
        <v>173</v>
      </c>
      <c r="E26" s="59"/>
      <c r="F26" s="59"/>
      <c r="G26" s="46"/>
      <c r="H26" s="46"/>
      <c r="I26" s="46"/>
      <c r="J26" s="59"/>
      <c r="K26" s="59"/>
      <c r="L26" s="62"/>
      <c r="M26" s="62"/>
      <c r="N26" s="46"/>
    </row>
    <row r="27" spans="1:14" x14ac:dyDescent="0.25">
      <c r="A27" s="46"/>
      <c r="B27" s="59"/>
      <c r="C27" s="59"/>
      <c r="D27" s="59"/>
      <c r="E27" s="59"/>
      <c r="F27" s="59"/>
      <c r="G27" s="46"/>
      <c r="H27" s="46"/>
      <c r="I27" s="46"/>
      <c r="J27" s="59"/>
      <c r="K27" s="59"/>
      <c r="L27" s="62"/>
      <c r="M27" s="62"/>
      <c r="N27" s="46"/>
    </row>
    <row r="28" spans="1:14" x14ac:dyDescent="0.25">
      <c r="A28" s="59"/>
      <c r="B28" s="59"/>
      <c r="C28" s="59"/>
      <c r="D28" s="59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5">
      <c r="A29" s="46" t="s">
        <v>174</v>
      </c>
      <c r="B29" s="59"/>
      <c r="C29" s="59"/>
      <c r="D29" s="59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46"/>
      <c r="B30" s="46"/>
      <c r="C30" s="46"/>
      <c r="D30" s="46"/>
      <c r="E30" s="46"/>
      <c r="F30" s="46"/>
      <c r="G30" s="46"/>
      <c r="H30" s="82"/>
      <c r="I30" s="82"/>
      <c r="J30" s="82"/>
      <c r="K30" s="82"/>
      <c r="L30" s="82"/>
      <c r="M30" s="77"/>
      <c r="N30" s="77"/>
    </row>
    <row r="33" spans="1:13" x14ac:dyDescent="0.25">
      <c r="A33" s="46"/>
      <c r="B33" s="46"/>
      <c r="C33" s="46"/>
      <c r="D33" s="46"/>
      <c r="E33" s="46"/>
      <c r="F33" s="46"/>
      <c r="G33" s="46"/>
      <c r="H33" s="46"/>
      <c r="I33" s="46"/>
      <c r="J33" s="71"/>
      <c r="K33" s="71"/>
      <c r="L33" s="71"/>
      <c r="M33" s="71"/>
    </row>
    <row r="34" spans="1:13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71"/>
      <c r="K34" s="71"/>
      <c r="L34" s="71"/>
      <c r="M34" s="70"/>
    </row>
    <row r="35" spans="1:13" x14ac:dyDescent="0.25">
      <c r="A35" s="59"/>
      <c r="B35" s="59"/>
      <c r="C35" s="46"/>
      <c r="D35" s="46"/>
      <c r="E35" s="46"/>
      <c r="F35" s="46"/>
      <c r="G35" s="46"/>
      <c r="H35" s="46"/>
      <c r="I35" s="46"/>
      <c r="J35" s="59"/>
      <c r="K35" s="59"/>
      <c r="L35" s="74"/>
      <c r="M35" s="59"/>
    </row>
  </sheetData>
  <mergeCells count="15">
    <mergeCell ref="J1:N1"/>
    <mergeCell ref="J2:N2"/>
    <mergeCell ref="A13:N13"/>
    <mergeCell ref="A15:M15"/>
    <mergeCell ref="A16:N16"/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56" zoomScaleNormal="75" zoomScaleSheetLayoutView="75" workbookViewId="0">
      <selection activeCell="C44" sqref="C44"/>
    </sheetView>
  </sheetViews>
  <sheetFormatPr defaultRowHeight="12.75" outlineLevelRow="2" x14ac:dyDescent="0.2"/>
  <cols>
    <col min="1" max="1" width="3.28515625" style="27" customWidth="1"/>
    <col min="2" max="2" width="9.7109375" style="2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23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83" t="s">
        <v>158</v>
      </c>
      <c r="G6" s="83"/>
      <c r="H6" s="83"/>
      <c r="I6" s="83"/>
      <c r="J6" s="8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6" t="s">
        <v>159</v>
      </c>
      <c r="I9" s="1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89" t="s">
        <v>181</v>
      </c>
      <c r="D12" s="90"/>
      <c r="E12" s="90"/>
      <c r="F12" s="90"/>
      <c r="G12" s="90"/>
      <c r="H12" s="90"/>
      <c r="I12" s="90"/>
      <c r="J12" s="90"/>
      <c r="K12" s="90"/>
      <c r="L12" s="90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18"/>
      <c r="F13" s="13"/>
      <c r="G13" s="13"/>
      <c r="H13" s="14" t="s">
        <v>5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 x14ac:dyDescent="0.2">
      <c r="A14" s="19"/>
      <c r="B14" s="20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3"/>
      <c r="D15" s="91" t="s">
        <v>182</v>
      </c>
      <c r="E15" s="90"/>
      <c r="F15" s="90"/>
      <c r="G15" s="90"/>
      <c r="H15" s="90"/>
      <c r="I15" s="17"/>
      <c r="J15" s="17"/>
      <c r="K15" s="6"/>
      <c r="L15" s="6"/>
      <c r="M15" s="6"/>
      <c r="N15" s="6"/>
      <c r="O15" s="6"/>
      <c r="P15" s="6"/>
      <c r="Q15" s="6"/>
      <c r="R15" s="21"/>
    </row>
    <row r="16" spans="1:18" ht="15" x14ac:dyDescent="0.25">
      <c r="A16" s="5"/>
      <c r="B16" s="10"/>
      <c r="C16" s="3"/>
      <c r="D16" s="17" t="s">
        <v>100</v>
      </c>
      <c r="E16" s="5"/>
      <c r="F16" s="6"/>
      <c r="G16" s="6"/>
      <c r="H16" s="6"/>
      <c r="I16" s="17"/>
      <c r="J16" s="96" t="s">
        <v>178</v>
      </c>
      <c r="K16" s="97"/>
      <c r="L16" s="12" t="s">
        <v>93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7" t="s">
        <v>96</v>
      </c>
      <c r="E17" s="5"/>
      <c r="F17" s="6"/>
      <c r="G17" s="6"/>
      <c r="H17" s="6"/>
      <c r="I17" s="17"/>
      <c r="J17" s="96" t="s">
        <v>94</v>
      </c>
      <c r="K17" s="97"/>
      <c r="L17" s="12" t="s">
        <v>93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7" t="s">
        <v>97</v>
      </c>
      <c r="E18" s="5"/>
      <c r="F18" s="6"/>
      <c r="G18" s="6"/>
      <c r="H18" s="6"/>
      <c r="I18" s="17"/>
      <c r="J18" s="96" t="s">
        <v>98</v>
      </c>
      <c r="K18" s="97"/>
      <c r="L18" s="12" t="s">
        <v>99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2" t="s">
        <v>95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84" t="s">
        <v>6</v>
      </c>
      <c r="B22" s="86" t="s">
        <v>7</v>
      </c>
      <c r="C22" s="84" t="s">
        <v>8</v>
      </c>
      <c r="D22" s="84" t="s">
        <v>9</v>
      </c>
      <c r="E22" s="84" t="s">
        <v>10</v>
      </c>
      <c r="F22" s="84" t="s">
        <v>11</v>
      </c>
      <c r="G22" s="85"/>
      <c r="H22" s="85"/>
      <c r="I22" s="85"/>
      <c r="J22" s="84" t="s">
        <v>12</v>
      </c>
      <c r="K22" s="85"/>
      <c r="L22" s="85"/>
      <c r="M22" s="85"/>
      <c r="N22" s="84" t="s">
        <v>13</v>
      </c>
      <c r="O22" s="84" t="s">
        <v>14</v>
      </c>
      <c r="P22" s="84" t="s">
        <v>15</v>
      </c>
      <c r="Q22" s="84" t="s">
        <v>16</v>
      </c>
    </row>
    <row r="23" spans="1:17" ht="15.75" customHeight="1" x14ac:dyDescent="0.2">
      <c r="A23" s="85"/>
      <c r="B23" s="87"/>
      <c r="C23" s="88"/>
      <c r="D23" s="84"/>
      <c r="E23" s="85"/>
      <c r="F23" s="84" t="s">
        <v>17</v>
      </c>
      <c r="G23" s="84" t="s">
        <v>18</v>
      </c>
      <c r="H23" s="85"/>
      <c r="I23" s="85"/>
      <c r="J23" s="84" t="s">
        <v>17</v>
      </c>
      <c r="K23" s="84" t="s">
        <v>18</v>
      </c>
      <c r="L23" s="85"/>
      <c r="M23" s="85"/>
      <c r="N23" s="84"/>
      <c r="O23" s="84"/>
      <c r="P23" s="84"/>
      <c r="Q23" s="84"/>
    </row>
    <row r="24" spans="1:17" ht="15.75" customHeight="1" x14ac:dyDescent="0.2">
      <c r="A24" s="85"/>
      <c r="B24" s="87"/>
      <c r="C24" s="88"/>
      <c r="D24" s="84"/>
      <c r="E24" s="85"/>
      <c r="F24" s="85"/>
      <c r="G24" s="29" t="s">
        <v>19</v>
      </c>
      <c r="H24" s="29" t="s">
        <v>20</v>
      </c>
      <c r="I24" s="29" t="s">
        <v>21</v>
      </c>
      <c r="J24" s="85"/>
      <c r="K24" s="29" t="s">
        <v>19</v>
      </c>
      <c r="L24" s="29" t="s">
        <v>20</v>
      </c>
      <c r="M24" s="29" t="s">
        <v>21</v>
      </c>
      <c r="N24" s="84"/>
      <c r="O24" s="84"/>
      <c r="P24" s="84"/>
      <c r="Q24" s="84"/>
    </row>
    <row r="25" spans="1:17" x14ac:dyDescent="0.2">
      <c r="A25" s="22">
        <v>1</v>
      </c>
      <c r="B25" s="31">
        <v>2</v>
      </c>
      <c r="C25" s="29">
        <v>3</v>
      </c>
      <c r="D25" s="29">
        <v>4</v>
      </c>
      <c r="E25" s="22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30">
        <v>14</v>
      </c>
      <c r="O25" s="30">
        <v>15</v>
      </c>
      <c r="P25" s="30">
        <v>16</v>
      </c>
      <c r="Q25" s="30">
        <v>17</v>
      </c>
    </row>
    <row r="26" spans="1:17" ht="19.149999999999999" customHeight="1" x14ac:dyDescent="0.2">
      <c r="A26" s="92" t="s">
        <v>24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spans="1:17" ht="19.149999999999999" customHeight="1" x14ac:dyDescent="0.2">
      <c r="A27" s="94" t="s">
        <v>25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</row>
    <row r="28" spans="1:17" ht="102" x14ac:dyDescent="0.2">
      <c r="A28" s="22">
        <v>1</v>
      </c>
      <c r="B28" s="33" t="s">
        <v>26</v>
      </c>
      <c r="C28" s="34" t="s">
        <v>28</v>
      </c>
      <c r="D28" s="28" t="s">
        <v>27</v>
      </c>
      <c r="E28" s="35">
        <v>3.55</v>
      </c>
      <c r="F28" s="36">
        <v>38.5</v>
      </c>
      <c r="G28" s="36">
        <v>24.02</v>
      </c>
      <c r="H28" s="36">
        <v>14.48</v>
      </c>
      <c r="I28" s="37"/>
      <c r="J28" s="37">
        <v>136.68</v>
      </c>
      <c r="K28" s="37">
        <v>85.28</v>
      </c>
      <c r="L28" s="37">
        <v>51.4</v>
      </c>
      <c r="M28" s="37"/>
      <c r="N28" s="37">
        <v>1.9152</v>
      </c>
      <c r="O28" s="37">
        <v>6.8</v>
      </c>
      <c r="P28" s="37">
        <v>0.14280000000000001</v>
      </c>
      <c r="Q28" s="37">
        <v>0.51</v>
      </c>
    </row>
    <row r="29" spans="1:17" ht="121.5" x14ac:dyDescent="0.2">
      <c r="A29" s="22">
        <v>2</v>
      </c>
      <c r="B29" s="33" t="s">
        <v>26</v>
      </c>
      <c r="C29" s="34" t="s">
        <v>29</v>
      </c>
      <c r="D29" s="28" t="s">
        <v>27</v>
      </c>
      <c r="E29" s="35">
        <v>3.55</v>
      </c>
      <c r="F29" s="36">
        <v>95.1</v>
      </c>
      <c r="G29" s="36">
        <v>39.450000000000003</v>
      </c>
      <c r="H29" s="36">
        <v>25.86</v>
      </c>
      <c r="I29" s="37"/>
      <c r="J29" s="37">
        <v>337.61</v>
      </c>
      <c r="K29" s="37">
        <v>140.05000000000001</v>
      </c>
      <c r="L29" s="37">
        <v>91.8</v>
      </c>
      <c r="M29" s="37"/>
      <c r="N29" s="37">
        <v>3.1463999999999999</v>
      </c>
      <c r="O29" s="37">
        <v>11.17</v>
      </c>
      <c r="P29" s="37">
        <v>0.255</v>
      </c>
      <c r="Q29" s="37">
        <v>0.91</v>
      </c>
    </row>
    <row r="30" spans="1:17" ht="43.5" x14ac:dyDescent="0.2">
      <c r="A30" s="38">
        <v>18</v>
      </c>
      <c r="B30" s="33" t="s">
        <v>30</v>
      </c>
      <c r="C30" s="45" t="s">
        <v>183</v>
      </c>
      <c r="D30" s="39" t="s">
        <v>32</v>
      </c>
      <c r="E30" s="40">
        <v>3.55</v>
      </c>
      <c r="F30" s="41">
        <v>7763.13</v>
      </c>
      <c r="G30" s="37"/>
      <c r="H30" s="37"/>
      <c r="I30" s="37"/>
      <c r="J30" s="42">
        <v>27559.11</v>
      </c>
      <c r="K30" s="37"/>
      <c r="L30" s="37"/>
      <c r="M30" s="37"/>
      <c r="N30" s="37"/>
      <c r="O30" s="37"/>
      <c r="P30" s="37"/>
      <c r="Q30" s="37"/>
    </row>
    <row r="31" spans="1:17" ht="43.5" x14ac:dyDescent="0.2">
      <c r="A31" s="38">
        <v>4</v>
      </c>
      <c r="B31" s="33" t="s">
        <v>33</v>
      </c>
      <c r="C31" s="45" t="s">
        <v>184</v>
      </c>
      <c r="D31" s="39" t="s">
        <v>35</v>
      </c>
      <c r="E31" s="40">
        <v>1.07</v>
      </c>
      <c r="F31" s="41">
        <v>260.51</v>
      </c>
      <c r="G31" s="37"/>
      <c r="H31" s="37"/>
      <c r="I31" s="37"/>
      <c r="J31" s="42">
        <v>278.75</v>
      </c>
      <c r="K31" s="37"/>
      <c r="L31" s="37"/>
      <c r="M31" s="37"/>
      <c r="N31" s="37"/>
      <c r="O31" s="37"/>
      <c r="P31" s="37"/>
      <c r="Q31" s="37"/>
    </row>
    <row r="32" spans="1:17" ht="131.25" x14ac:dyDescent="0.2">
      <c r="A32" s="22">
        <v>5</v>
      </c>
      <c r="B32" s="33" t="s">
        <v>36</v>
      </c>
      <c r="C32" s="34" t="s">
        <v>38</v>
      </c>
      <c r="D32" s="28" t="s">
        <v>37</v>
      </c>
      <c r="E32" s="35">
        <v>1</v>
      </c>
      <c r="F32" s="36">
        <v>21.63</v>
      </c>
      <c r="G32" s="36">
        <v>19.21</v>
      </c>
      <c r="H32" s="36">
        <v>1.38</v>
      </c>
      <c r="I32" s="37"/>
      <c r="J32" s="37">
        <v>21.63</v>
      </c>
      <c r="K32" s="37">
        <v>19.21</v>
      </c>
      <c r="L32" s="37">
        <v>1.38</v>
      </c>
      <c r="M32" s="37"/>
      <c r="N32" s="37">
        <v>1.5318000000000001</v>
      </c>
      <c r="O32" s="37">
        <v>1.53</v>
      </c>
      <c r="P32" s="37"/>
      <c r="Q32" s="37"/>
    </row>
    <row r="33" spans="1:17" ht="36" x14ac:dyDescent="0.2">
      <c r="A33" s="38">
        <v>3</v>
      </c>
      <c r="B33" s="33" t="s">
        <v>30</v>
      </c>
      <c r="C33" s="45" t="s">
        <v>185</v>
      </c>
      <c r="D33" s="39" t="s">
        <v>35</v>
      </c>
      <c r="E33" s="40">
        <v>1</v>
      </c>
      <c r="F33" s="41">
        <v>1661.87</v>
      </c>
      <c r="G33" s="37"/>
      <c r="H33" s="37"/>
      <c r="I33" s="37"/>
      <c r="J33" s="42">
        <v>1661.87</v>
      </c>
      <c r="K33" s="37"/>
      <c r="L33" s="37"/>
      <c r="M33" s="37"/>
      <c r="N33" s="37"/>
      <c r="O33" s="37"/>
      <c r="P33" s="37"/>
      <c r="Q33" s="37"/>
    </row>
    <row r="34" spans="1:17" ht="138.75" x14ac:dyDescent="0.2">
      <c r="A34" s="22">
        <v>7</v>
      </c>
      <c r="B34" s="33" t="s">
        <v>40</v>
      </c>
      <c r="C34" s="34" t="s">
        <v>42</v>
      </c>
      <c r="D34" s="28" t="s">
        <v>41</v>
      </c>
      <c r="E34" s="43" t="s">
        <v>43</v>
      </c>
      <c r="F34" s="36">
        <v>284.18</v>
      </c>
      <c r="G34" s="36">
        <v>270.26</v>
      </c>
      <c r="H34" s="36">
        <v>13.92</v>
      </c>
      <c r="I34" s="36">
        <v>0.41</v>
      </c>
      <c r="J34" s="37">
        <v>3.69</v>
      </c>
      <c r="K34" s="37">
        <v>3.51</v>
      </c>
      <c r="L34" s="37">
        <v>0.18</v>
      </c>
      <c r="M34" s="37">
        <v>0.01</v>
      </c>
      <c r="N34" s="37">
        <v>23.832599999999999</v>
      </c>
      <c r="O34" s="37">
        <v>0.31</v>
      </c>
      <c r="P34" s="37">
        <v>0.21</v>
      </c>
      <c r="Q34" s="37"/>
    </row>
    <row r="35" spans="1:17" ht="36" x14ac:dyDescent="0.2">
      <c r="A35" s="38">
        <v>8</v>
      </c>
      <c r="B35" s="33" t="s">
        <v>44</v>
      </c>
      <c r="C35" s="45" t="s">
        <v>186</v>
      </c>
      <c r="D35" s="39" t="s">
        <v>32</v>
      </c>
      <c r="E35" s="40">
        <v>1.3</v>
      </c>
      <c r="F35" s="41">
        <v>13.08</v>
      </c>
      <c r="G35" s="37"/>
      <c r="H35" s="37"/>
      <c r="I35" s="37"/>
      <c r="J35" s="42">
        <v>17</v>
      </c>
      <c r="K35" s="37"/>
      <c r="L35" s="37"/>
      <c r="M35" s="37"/>
      <c r="N35" s="37"/>
      <c r="O35" s="37"/>
      <c r="P35" s="37"/>
      <c r="Q35" s="37"/>
    </row>
    <row r="36" spans="1:17" ht="36" x14ac:dyDescent="0.2">
      <c r="A36" s="38">
        <v>9</v>
      </c>
      <c r="B36" s="33" t="s">
        <v>44</v>
      </c>
      <c r="C36" s="45" t="s">
        <v>187</v>
      </c>
      <c r="D36" s="39" t="s">
        <v>47</v>
      </c>
      <c r="E36" s="44" t="s">
        <v>48</v>
      </c>
      <c r="F36" s="41">
        <v>70.25</v>
      </c>
      <c r="G36" s="37"/>
      <c r="H36" s="37"/>
      <c r="I36" s="37"/>
      <c r="J36" s="42">
        <v>7.31</v>
      </c>
      <c r="K36" s="37"/>
      <c r="L36" s="37"/>
      <c r="M36" s="37"/>
      <c r="N36" s="37"/>
      <c r="O36" s="37"/>
      <c r="P36" s="37"/>
      <c r="Q36" s="37"/>
    </row>
    <row r="37" spans="1:17" ht="165" x14ac:dyDescent="0.2">
      <c r="A37" s="22">
        <v>10</v>
      </c>
      <c r="B37" s="33" t="s">
        <v>49</v>
      </c>
      <c r="C37" s="34" t="s">
        <v>51</v>
      </c>
      <c r="D37" s="28" t="s">
        <v>50</v>
      </c>
      <c r="E37" s="43" t="s">
        <v>43</v>
      </c>
      <c r="F37" s="36">
        <v>1637.11</v>
      </c>
      <c r="G37" s="36">
        <v>1524.68</v>
      </c>
      <c r="H37" s="36">
        <v>107.73</v>
      </c>
      <c r="I37" s="36">
        <v>61.34</v>
      </c>
      <c r="J37" s="37">
        <v>21.28</v>
      </c>
      <c r="K37" s="37">
        <v>19.82</v>
      </c>
      <c r="L37" s="37">
        <v>1.4</v>
      </c>
      <c r="M37" s="37">
        <v>0.8</v>
      </c>
      <c r="N37" s="37">
        <v>126.7392</v>
      </c>
      <c r="O37" s="37">
        <v>1.65</v>
      </c>
      <c r="P37" s="37">
        <v>4.9950000000000001</v>
      </c>
      <c r="Q37" s="37">
        <v>0.06</v>
      </c>
    </row>
    <row r="38" spans="1:17" ht="36" x14ac:dyDescent="0.2">
      <c r="A38" s="38">
        <v>11</v>
      </c>
      <c r="B38" s="33" t="s">
        <v>52</v>
      </c>
      <c r="C38" s="45" t="s">
        <v>188</v>
      </c>
      <c r="D38" s="39" t="s">
        <v>47</v>
      </c>
      <c r="E38" s="44" t="s">
        <v>54</v>
      </c>
      <c r="F38" s="41">
        <v>121.27</v>
      </c>
      <c r="G38" s="37"/>
      <c r="H38" s="37"/>
      <c r="I38" s="37"/>
      <c r="J38" s="42">
        <v>28.38</v>
      </c>
      <c r="K38" s="37"/>
      <c r="L38" s="37"/>
      <c r="M38" s="37"/>
      <c r="N38" s="37"/>
      <c r="O38" s="37"/>
      <c r="P38" s="37"/>
      <c r="Q38" s="37"/>
    </row>
    <row r="39" spans="1:17" ht="36" x14ac:dyDescent="0.2">
      <c r="A39" s="38">
        <v>12</v>
      </c>
      <c r="B39" s="33" t="s">
        <v>33</v>
      </c>
      <c r="C39" s="45" t="s">
        <v>189</v>
      </c>
      <c r="D39" s="39" t="s">
        <v>47</v>
      </c>
      <c r="E39" s="44" t="s">
        <v>56</v>
      </c>
      <c r="F39" s="41">
        <v>16.170000000000002</v>
      </c>
      <c r="G39" s="37"/>
      <c r="H39" s="37"/>
      <c r="I39" s="37"/>
      <c r="J39" s="42">
        <v>107.21</v>
      </c>
      <c r="K39" s="37"/>
      <c r="L39" s="37"/>
      <c r="M39" s="37"/>
      <c r="N39" s="37"/>
      <c r="O39" s="37"/>
      <c r="P39" s="37"/>
      <c r="Q39" s="37"/>
    </row>
    <row r="40" spans="1:17" ht="36" x14ac:dyDescent="0.2">
      <c r="A40" s="38">
        <v>13</v>
      </c>
      <c r="B40" s="33" t="s">
        <v>33</v>
      </c>
      <c r="C40" s="45" t="s">
        <v>190</v>
      </c>
      <c r="D40" s="39" t="s">
        <v>47</v>
      </c>
      <c r="E40" s="44" t="s">
        <v>58</v>
      </c>
      <c r="F40" s="41">
        <v>22.85</v>
      </c>
      <c r="G40" s="37"/>
      <c r="H40" s="37"/>
      <c r="I40" s="37"/>
      <c r="J40" s="42">
        <v>101</v>
      </c>
      <c r="K40" s="37"/>
      <c r="L40" s="37"/>
      <c r="M40" s="37"/>
      <c r="N40" s="37"/>
      <c r="O40" s="37"/>
      <c r="P40" s="37"/>
      <c r="Q40" s="37"/>
    </row>
    <row r="41" spans="1:17" ht="143.25" x14ac:dyDescent="0.2">
      <c r="A41" s="22">
        <v>14</v>
      </c>
      <c r="B41" s="33" t="s">
        <v>59</v>
      </c>
      <c r="C41" s="34" t="s">
        <v>61</v>
      </c>
      <c r="D41" s="28" t="s">
        <v>60</v>
      </c>
      <c r="E41" s="43" t="s">
        <v>43</v>
      </c>
      <c r="F41" s="36">
        <v>111.67</v>
      </c>
      <c r="G41" s="36">
        <v>110</v>
      </c>
      <c r="H41" s="36">
        <v>1.5</v>
      </c>
      <c r="I41" s="36">
        <v>0.2</v>
      </c>
      <c r="J41" s="37">
        <v>1.45</v>
      </c>
      <c r="K41" s="37">
        <v>1.43</v>
      </c>
      <c r="L41" s="37">
        <v>0.02</v>
      </c>
      <c r="M41" s="37"/>
      <c r="N41" s="37">
        <v>9.0389999999999997</v>
      </c>
      <c r="O41" s="37">
        <v>0.12</v>
      </c>
      <c r="P41" s="37">
        <v>0.03</v>
      </c>
      <c r="Q41" s="37"/>
    </row>
    <row r="42" spans="1:17" ht="36" x14ac:dyDescent="0.2">
      <c r="A42" s="38">
        <v>15</v>
      </c>
      <c r="B42" s="33" t="s">
        <v>52</v>
      </c>
      <c r="C42" s="45" t="s">
        <v>188</v>
      </c>
      <c r="D42" s="39" t="s">
        <v>47</v>
      </c>
      <c r="E42" s="40">
        <v>0.2</v>
      </c>
      <c r="F42" s="41">
        <v>121.27</v>
      </c>
      <c r="G42" s="37"/>
      <c r="H42" s="37"/>
      <c r="I42" s="37"/>
      <c r="J42" s="42">
        <v>24.25</v>
      </c>
      <c r="K42" s="37"/>
      <c r="L42" s="37"/>
      <c r="M42" s="37"/>
      <c r="N42" s="37"/>
      <c r="O42" s="37"/>
      <c r="P42" s="37"/>
      <c r="Q42" s="37"/>
    </row>
    <row r="43" spans="1:17" ht="177" x14ac:dyDescent="0.2">
      <c r="A43" s="22">
        <v>16</v>
      </c>
      <c r="B43" s="33" t="s">
        <v>62</v>
      </c>
      <c r="C43" s="34" t="s">
        <v>64</v>
      </c>
      <c r="D43" s="28" t="s">
        <v>63</v>
      </c>
      <c r="E43" s="43" t="s">
        <v>43</v>
      </c>
      <c r="F43" s="36">
        <v>266.92</v>
      </c>
      <c r="G43" s="36">
        <v>237.55</v>
      </c>
      <c r="H43" s="36">
        <v>9.15</v>
      </c>
      <c r="I43" s="36">
        <v>0.2</v>
      </c>
      <c r="J43" s="37">
        <v>3.47</v>
      </c>
      <c r="K43" s="37">
        <v>3.09</v>
      </c>
      <c r="L43" s="37">
        <v>0.12</v>
      </c>
      <c r="M43" s="37"/>
      <c r="N43" s="37">
        <v>20.948399999999999</v>
      </c>
      <c r="O43" s="37">
        <v>0.27</v>
      </c>
      <c r="P43" s="37">
        <v>0.13500000000000001</v>
      </c>
      <c r="Q43" s="37"/>
    </row>
    <row r="44" spans="1:17" ht="36" x14ac:dyDescent="0.2">
      <c r="A44" s="38">
        <v>17</v>
      </c>
      <c r="B44" s="33" t="s">
        <v>44</v>
      </c>
      <c r="C44" s="45" t="s">
        <v>191</v>
      </c>
      <c r="D44" s="39" t="s">
        <v>47</v>
      </c>
      <c r="E44" s="40">
        <v>0.7</v>
      </c>
      <c r="F44" s="41">
        <v>359.32</v>
      </c>
      <c r="G44" s="37"/>
      <c r="H44" s="37"/>
      <c r="I44" s="37"/>
      <c r="J44" s="42">
        <v>251.52</v>
      </c>
      <c r="K44" s="37"/>
      <c r="L44" s="37"/>
      <c r="M44" s="37"/>
      <c r="N44" s="37"/>
      <c r="O44" s="37"/>
      <c r="P44" s="37"/>
      <c r="Q44" s="37"/>
    </row>
    <row r="45" spans="1:17" ht="26.1" customHeight="1" x14ac:dyDescent="0.2">
      <c r="A45" s="94" t="s">
        <v>66</v>
      </c>
      <c r="B45" s="93"/>
      <c r="C45" s="93"/>
      <c r="D45" s="93"/>
      <c r="E45" s="93"/>
      <c r="F45" s="93"/>
      <c r="G45" s="93"/>
      <c r="H45" s="93"/>
      <c r="I45" s="93"/>
      <c r="J45" s="36">
        <v>33224.639999999999</v>
      </c>
      <c r="K45" s="36">
        <v>2247.2199999999998</v>
      </c>
      <c r="L45" s="36">
        <v>637.87</v>
      </c>
      <c r="M45" s="36">
        <v>6.68</v>
      </c>
      <c r="N45" s="37"/>
      <c r="O45" s="36">
        <v>21.85</v>
      </c>
      <c r="P45" s="37"/>
      <c r="Q45" s="36">
        <v>1.48</v>
      </c>
    </row>
    <row r="46" spans="1:17" ht="15" x14ac:dyDescent="0.2">
      <c r="A46" s="94" t="s">
        <v>67</v>
      </c>
      <c r="B46" s="93"/>
      <c r="C46" s="93"/>
      <c r="D46" s="93"/>
      <c r="E46" s="93"/>
      <c r="F46" s="93"/>
      <c r="G46" s="93"/>
      <c r="H46" s="93"/>
      <c r="I46" s="93"/>
      <c r="J46" s="36">
        <v>1578.94</v>
      </c>
      <c r="K46" s="37"/>
      <c r="L46" s="37"/>
      <c r="M46" s="37"/>
      <c r="N46" s="37"/>
      <c r="O46" s="37"/>
      <c r="P46" s="37"/>
      <c r="Q46" s="37"/>
    </row>
    <row r="47" spans="1:17" ht="15" x14ac:dyDescent="0.2">
      <c r="A47" s="94" t="s">
        <v>68</v>
      </c>
      <c r="B47" s="93"/>
      <c r="C47" s="93"/>
      <c r="D47" s="93"/>
      <c r="E47" s="93"/>
      <c r="F47" s="93"/>
      <c r="G47" s="93"/>
      <c r="H47" s="93"/>
      <c r="I47" s="93"/>
      <c r="J47" s="36">
        <v>1254.52</v>
      </c>
      <c r="K47" s="37"/>
      <c r="L47" s="37"/>
      <c r="M47" s="37"/>
      <c r="N47" s="37"/>
      <c r="O47" s="37"/>
      <c r="P47" s="37"/>
      <c r="Q47" s="37"/>
    </row>
    <row r="48" spans="1:17" ht="15" x14ac:dyDescent="0.2">
      <c r="A48" s="95" t="s">
        <v>69</v>
      </c>
      <c r="B48" s="93"/>
      <c r="C48" s="93"/>
      <c r="D48" s="93"/>
      <c r="E48" s="93"/>
      <c r="F48" s="93"/>
      <c r="G48" s="93"/>
      <c r="H48" s="93"/>
      <c r="I48" s="93"/>
      <c r="J48" s="37"/>
      <c r="K48" s="37"/>
      <c r="L48" s="37"/>
      <c r="M48" s="37"/>
      <c r="N48" s="37"/>
      <c r="O48" s="37"/>
      <c r="P48" s="37"/>
      <c r="Q48" s="37"/>
    </row>
    <row r="49" spans="1:17" ht="15" x14ac:dyDescent="0.2">
      <c r="A49" s="94" t="s">
        <v>70</v>
      </c>
      <c r="B49" s="93"/>
      <c r="C49" s="93"/>
      <c r="D49" s="93"/>
      <c r="E49" s="93"/>
      <c r="F49" s="93"/>
      <c r="G49" s="93"/>
      <c r="H49" s="93"/>
      <c r="I49" s="93"/>
      <c r="J49" s="37"/>
      <c r="K49" s="37"/>
      <c r="L49" s="37"/>
      <c r="M49" s="37"/>
      <c r="N49" s="37"/>
      <c r="O49" s="37"/>
      <c r="P49" s="37"/>
      <c r="Q49" s="37"/>
    </row>
    <row r="50" spans="1:17" ht="15" x14ac:dyDescent="0.2">
      <c r="A50" s="94" t="s">
        <v>71</v>
      </c>
      <c r="B50" s="93"/>
      <c r="C50" s="93"/>
      <c r="D50" s="93"/>
      <c r="E50" s="93"/>
      <c r="F50" s="93"/>
      <c r="G50" s="93"/>
      <c r="H50" s="93"/>
      <c r="I50" s="93"/>
      <c r="J50" s="37"/>
      <c r="K50" s="37"/>
      <c r="L50" s="37"/>
      <c r="M50" s="37"/>
      <c r="N50" s="37"/>
      <c r="O50" s="37"/>
      <c r="P50" s="37"/>
      <c r="Q50" s="37"/>
    </row>
    <row r="51" spans="1:17" ht="15" x14ac:dyDescent="0.2">
      <c r="A51" s="94" t="s">
        <v>72</v>
      </c>
      <c r="B51" s="93"/>
      <c r="C51" s="93"/>
      <c r="D51" s="93"/>
      <c r="E51" s="93"/>
      <c r="F51" s="93"/>
      <c r="G51" s="93"/>
      <c r="H51" s="93"/>
      <c r="I51" s="93"/>
      <c r="J51" s="36">
        <v>495.92</v>
      </c>
      <c r="K51" s="36">
        <v>244.54</v>
      </c>
      <c r="L51" s="36">
        <v>144.58000000000001</v>
      </c>
      <c r="M51" s="37"/>
      <c r="N51" s="37"/>
      <c r="O51" s="36">
        <v>19.5</v>
      </c>
      <c r="P51" s="37"/>
      <c r="Q51" s="36">
        <v>1.42</v>
      </c>
    </row>
    <row r="52" spans="1:17" ht="26.1" customHeight="1" x14ac:dyDescent="0.2">
      <c r="A52" s="94" t="s">
        <v>73</v>
      </c>
      <c r="B52" s="93"/>
      <c r="C52" s="93"/>
      <c r="D52" s="93"/>
      <c r="E52" s="93"/>
      <c r="F52" s="93"/>
      <c r="G52" s="93"/>
      <c r="H52" s="93"/>
      <c r="I52" s="93"/>
      <c r="J52" s="36">
        <v>2950.07</v>
      </c>
      <c r="K52" s="36">
        <v>2017.46</v>
      </c>
      <c r="L52" s="36">
        <v>630.37</v>
      </c>
      <c r="M52" s="37"/>
      <c r="N52" s="37"/>
      <c r="O52" s="36">
        <v>19.5</v>
      </c>
      <c r="P52" s="37"/>
      <c r="Q52" s="36">
        <v>1.42</v>
      </c>
    </row>
    <row r="53" spans="1:17" ht="15" x14ac:dyDescent="0.2">
      <c r="A53" s="94" t="s">
        <v>74</v>
      </c>
      <c r="B53" s="93"/>
      <c r="C53" s="93"/>
      <c r="D53" s="93"/>
      <c r="E53" s="93"/>
      <c r="F53" s="93"/>
      <c r="G53" s="93"/>
      <c r="H53" s="93"/>
      <c r="I53" s="93"/>
      <c r="J53" s="36">
        <v>1389.02</v>
      </c>
      <c r="K53" s="37"/>
      <c r="L53" s="37"/>
      <c r="M53" s="37"/>
      <c r="N53" s="37"/>
      <c r="O53" s="37"/>
      <c r="P53" s="37"/>
      <c r="Q53" s="37"/>
    </row>
    <row r="54" spans="1:17" ht="15" x14ac:dyDescent="0.2">
      <c r="A54" s="94" t="s">
        <v>75</v>
      </c>
      <c r="B54" s="93"/>
      <c r="C54" s="93"/>
      <c r="D54" s="93"/>
      <c r="E54" s="93"/>
      <c r="F54" s="93"/>
      <c r="G54" s="93"/>
      <c r="H54" s="93"/>
      <c r="I54" s="93"/>
      <c r="J54" s="36">
        <v>1166.0899999999999</v>
      </c>
      <c r="K54" s="37"/>
      <c r="L54" s="37"/>
      <c r="M54" s="37"/>
      <c r="N54" s="37"/>
      <c r="O54" s="37"/>
      <c r="P54" s="37"/>
      <c r="Q54" s="37"/>
    </row>
    <row r="55" spans="1:17" ht="15" x14ac:dyDescent="0.2">
      <c r="A55" s="94" t="s">
        <v>76</v>
      </c>
      <c r="B55" s="93"/>
      <c r="C55" s="93"/>
      <c r="D55" s="93"/>
      <c r="E55" s="93"/>
      <c r="F55" s="93"/>
      <c r="G55" s="93"/>
      <c r="H55" s="93"/>
      <c r="I55" s="93"/>
      <c r="J55" s="36">
        <v>5505.18</v>
      </c>
      <c r="K55" s="37"/>
      <c r="L55" s="37"/>
      <c r="M55" s="37"/>
      <c r="N55" s="37"/>
      <c r="O55" s="36">
        <v>19.5</v>
      </c>
      <c r="P55" s="37"/>
      <c r="Q55" s="36">
        <v>1.42</v>
      </c>
    </row>
    <row r="56" spans="1:17" ht="15" x14ac:dyDescent="0.2">
      <c r="A56" s="94" t="s">
        <v>77</v>
      </c>
      <c r="B56" s="93"/>
      <c r="C56" s="93"/>
      <c r="D56" s="93"/>
      <c r="E56" s="93"/>
      <c r="F56" s="93"/>
      <c r="G56" s="93"/>
      <c r="H56" s="93"/>
      <c r="I56" s="93"/>
      <c r="J56" s="37"/>
      <c r="K56" s="37"/>
      <c r="L56" s="37"/>
      <c r="M56" s="37"/>
      <c r="N56" s="37"/>
      <c r="O56" s="37"/>
      <c r="P56" s="37"/>
      <c r="Q56" s="37"/>
    </row>
    <row r="57" spans="1:17" ht="15" x14ac:dyDescent="0.2">
      <c r="A57" s="94" t="s">
        <v>78</v>
      </c>
      <c r="B57" s="93"/>
      <c r="C57" s="93"/>
      <c r="D57" s="93"/>
      <c r="E57" s="93"/>
      <c r="F57" s="93"/>
      <c r="G57" s="93"/>
      <c r="H57" s="93"/>
      <c r="I57" s="93"/>
      <c r="J57" s="36">
        <v>29.89</v>
      </c>
      <c r="K57" s="36">
        <v>27.85</v>
      </c>
      <c r="L57" s="36">
        <v>1.72</v>
      </c>
      <c r="M57" s="36">
        <v>0.81</v>
      </c>
      <c r="N57" s="37"/>
      <c r="O57" s="36">
        <v>2.35</v>
      </c>
      <c r="P57" s="37"/>
      <c r="Q57" s="36">
        <v>0.06</v>
      </c>
    </row>
    <row r="58" spans="1:17" ht="26.1" customHeight="1" x14ac:dyDescent="0.2">
      <c r="A58" s="94" t="s">
        <v>73</v>
      </c>
      <c r="B58" s="93"/>
      <c r="C58" s="93"/>
      <c r="D58" s="93"/>
      <c r="E58" s="93"/>
      <c r="F58" s="93"/>
      <c r="G58" s="93"/>
      <c r="H58" s="93"/>
      <c r="I58" s="93"/>
      <c r="J58" s="36">
        <v>238.17</v>
      </c>
      <c r="K58" s="36">
        <v>229.76</v>
      </c>
      <c r="L58" s="36">
        <v>7.5</v>
      </c>
      <c r="M58" s="36">
        <v>6.68</v>
      </c>
      <c r="N58" s="37"/>
      <c r="O58" s="36">
        <v>2.35</v>
      </c>
      <c r="P58" s="37"/>
      <c r="Q58" s="36">
        <v>0.06</v>
      </c>
    </row>
    <row r="59" spans="1:17" ht="15" x14ac:dyDescent="0.2">
      <c r="A59" s="94" t="s">
        <v>79</v>
      </c>
      <c r="B59" s="93"/>
      <c r="C59" s="93"/>
      <c r="D59" s="93"/>
      <c r="E59" s="93"/>
      <c r="F59" s="93"/>
      <c r="G59" s="93"/>
      <c r="H59" s="93"/>
      <c r="I59" s="93"/>
      <c r="J59" s="36">
        <v>189.92</v>
      </c>
      <c r="K59" s="37"/>
      <c r="L59" s="37"/>
      <c r="M59" s="37"/>
      <c r="N59" s="37"/>
      <c r="O59" s="37"/>
      <c r="P59" s="37"/>
      <c r="Q59" s="37"/>
    </row>
    <row r="60" spans="1:17" ht="15" x14ac:dyDescent="0.2">
      <c r="A60" s="94" t="s">
        <v>80</v>
      </c>
      <c r="B60" s="93"/>
      <c r="C60" s="93"/>
      <c r="D60" s="93"/>
      <c r="E60" s="93"/>
      <c r="F60" s="93"/>
      <c r="G60" s="93"/>
      <c r="H60" s="93"/>
      <c r="I60" s="93"/>
      <c r="J60" s="36">
        <v>88.43</v>
      </c>
      <c r="K60" s="37"/>
      <c r="L60" s="37"/>
      <c r="M60" s="37"/>
      <c r="N60" s="37"/>
      <c r="O60" s="37"/>
      <c r="P60" s="37"/>
      <c r="Q60" s="37"/>
    </row>
    <row r="61" spans="1:17" ht="15" x14ac:dyDescent="0.2">
      <c r="A61" s="94" t="s">
        <v>76</v>
      </c>
      <c r="B61" s="93"/>
      <c r="C61" s="93"/>
      <c r="D61" s="93"/>
      <c r="E61" s="93"/>
      <c r="F61" s="93"/>
      <c r="G61" s="93"/>
      <c r="H61" s="93"/>
      <c r="I61" s="93"/>
      <c r="J61" s="36">
        <v>516.52</v>
      </c>
      <c r="K61" s="37"/>
      <c r="L61" s="37"/>
      <c r="M61" s="37"/>
      <c r="N61" s="37"/>
      <c r="O61" s="36">
        <v>2.35</v>
      </c>
      <c r="P61" s="37"/>
      <c r="Q61" s="36">
        <v>0.06</v>
      </c>
    </row>
    <row r="62" spans="1:17" ht="15" x14ac:dyDescent="0.2">
      <c r="A62" s="94" t="s">
        <v>81</v>
      </c>
      <c r="B62" s="93"/>
      <c r="C62" s="93"/>
      <c r="D62" s="93"/>
      <c r="E62" s="93"/>
      <c r="F62" s="93"/>
      <c r="G62" s="93"/>
      <c r="H62" s="93"/>
      <c r="I62" s="93"/>
      <c r="J62" s="36">
        <v>6021.7</v>
      </c>
      <c r="K62" s="37"/>
      <c r="L62" s="37"/>
      <c r="M62" s="37"/>
      <c r="N62" s="37"/>
      <c r="O62" s="36">
        <v>21.85</v>
      </c>
      <c r="P62" s="37"/>
      <c r="Q62" s="36">
        <v>1.48</v>
      </c>
    </row>
    <row r="63" spans="1:17" ht="15" x14ac:dyDescent="0.2">
      <c r="A63" s="94" t="s">
        <v>82</v>
      </c>
      <c r="B63" s="93"/>
      <c r="C63" s="93"/>
      <c r="D63" s="93"/>
      <c r="E63" s="93"/>
      <c r="F63" s="93"/>
      <c r="G63" s="93"/>
      <c r="H63" s="93"/>
      <c r="I63" s="93"/>
      <c r="J63" s="37"/>
      <c r="K63" s="37"/>
      <c r="L63" s="37"/>
      <c r="M63" s="37"/>
      <c r="N63" s="37"/>
      <c r="O63" s="37"/>
      <c r="P63" s="37"/>
      <c r="Q63" s="37"/>
    </row>
    <row r="64" spans="1:17" ht="15" x14ac:dyDescent="0.2">
      <c r="A64" s="94" t="s">
        <v>83</v>
      </c>
      <c r="B64" s="93"/>
      <c r="C64" s="93"/>
      <c r="D64" s="93"/>
      <c r="E64" s="93"/>
      <c r="F64" s="93"/>
      <c r="G64" s="93"/>
      <c r="H64" s="93"/>
      <c r="I64" s="93"/>
      <c r="J64" s="37"/>
      <c r="K64" s="37"/>
      <c r="L64" s="37"/>
      <c r="M64" s="37"/>
      <c r="N64" s="37"/>
      <c r="O64" s="37"/>
      <c r="P64" s="37"/>
      <c r="Q64" s="37"/>
    </row>
    <row r="65" spans="1:17" ht="15" x14ac:dyDescent="0.2">
      <c r="A65" s="94" t="s">
        <v>84</v>
      </c>
      <c r="B65" s="93"/>
      <c r="C65" s="93"/>
      <c r="D65" s="93"/>
      <c r="E65" s="93"/>
      <c r="F65" s="93"/>
      <c r="G65" s="93"/>
      <c r="H65" s="93"/>
      <c r="I65" s="93"/>
      <c r="J65" s="36">
        <v>30036.400000000001</v>
      </c>
      <c r="K65" s="37"/>
      <c r="L65" s="37"/>
      <c r="M65" s="37"/>
      <c r="N65" s="37"/>
      <c r="O65" s="37"/>
      <c r="P65" s="37"/>
      <c r="Q65" s="37"/>
    </row>
    <row r="66" spans="1:17" ht="15" x14ac:dyDescent="0.2">
      <c r="A66" s="94" t="s">
        <v>81</v>
      </c>
      <c r="B66" s="93"/>
      <c r="C66" s="93"/>
      <c r="D66" s="93"/>
      <c r="E66" s="93"/>
      <c r="F66" s="93"/>
      <c r="G66" s="93"/>
      <c r="H66" s="93"/>
      <c r="I66" s="93"/>
      <c r="J66" s="36">
        <v>30036.400000000001</v>
      </c>
      <c r="K66" s="37"/>
      <c r="L66" s="37"/>
      <c r="M66" s="37"/>
      <c r="N66" s="37"/>
      <c r="O66" s="37"/>
      <c r="P66" s="37"/>
      <c r="Q66" s="37"/>
    </row>
    <row r="67" spans="1:17" ht="15" x14ac:dyDescent="0.2">
      <c r="A67" s="94" t="s">
        <v>85</v>
      </c>
      <c r="B67" s="93"/>
      <c r="C67" s="93"/>
      <c r="D67" s="93"/>
      <c r="E67" s="93"/>
      <c r="F67" s="93"/>
      <c r="G67" s="93"/>
      <c r="H67" s="93"/>
      <c r="I67" s="93"/>
      <c r="J67" s="36">
        <v>36058.1</v>
      </c>
      <c r="K67" s="37"/>
      <c r="L67" s="37"/>
      <c r="M67" s="37"/>
      <c r="N67" s="37"/>
      <c r="O67" s="36">
        <v>21.85</v>
      </c>
      <c r="P67" s="37"/>
      <c r="Q67" s="36">
        <v>1.48</v>
      </c>
    </row>
    <row r="68" spans="1:17" ht="15" x14ac:dyDescent="0.2">
      <c r="A68" s="94" t="s">
        <v>86</v>
      </c>
      <c r="B68" s="93"/>
      <c r="C68" s="93"/>
      <c r="D68" s="93"/>
      <c r="E68" s="93"/>
      <c r="F68" s="93"/>
      <c r="G68" s="93"/>
      <c r="H68" s="93"/>
      <c r="I68" s="93"/>
      <c r="J68" s="37"/>
      <c r="K68" s="37"/>
      <c r="L68" s="37"/>
      <c r="M68" s="37"/>
      <c r="N68" s="37"/>
      <c r="O68" s="37"/>
      <c r="P68" s="37"/>
      <c r="Q68" s="37"/>
    </row>
    <row r="69" spans="1:17" ht="15" x14ac:dyDescent="0.2">
      <c r="A69" s="94" t="s">
        <v>87</v>
      </c>
      <c r="B69" s="93"/>
      <c r="C69" s="93"/>
      <c r="D69" s="93"/>
      <c r="E69" s="93"/>
      <c r="F69" s="93"/>
      <c r="G69" s="93"/>
      <c r="H69" s="93"/>
      <c r="I69" s="93"/>
      <c r="J69" s="36">
        <v>30339.55</v>
      </c>
      <c r="K69" s="37"/>
      <c r="L69" s="37"/>
      <c r="M69" s="37"/>
      <c r="N69" s="37"/>
      <c r="O69" s="37"/>
      <c r="P69" s="37"/>
      <c r="Q69" s="37"/>
    </row>
    <row r="70" spans="1:17" ht="15" x14ac:dyDescent="0.2">
      <c r="A70" s="94" t="s">
        <v>88</v>
      </c>
      <c r="B70" s="93"/>
      <c r="C70" s="93"/>
      <c r="D70" s="93"/>
      <c r="E70" s="93"/>
      <c r="F70" s="93"/>
      <c r="G70" s="93"/>
      <c r="H70" s="93"/>
      <c r="I70" s="93"/>
      <c r="J70" s="36">
        <v>637.87</v>
      </c>
      <c r="K70" s="37"/>
      <c r="L70" s="37"/>
      <c r="M70" s="37"/>
      <c r="N70" s="37"/>
      <c r="O70" s="37"/>
      <c r="P70" s="37"/>
      <c r="Q70" s="37"/>
    </row>
    <row r="71" spans="1:17" ht="15" x14ac:dyDescent="0.2">
      <c r="A71" s="94" t="s">
        <v>89</v>
      </c>
      <c r="B71" s="93"/>
      <c r="C71" s="93"/>
      <c r="D71" s="93"/>
      <c r="E71" s="93"/>
      <c r="F71" s="93"/>
      <c r="G71" s="93"/>
      <c r="H71" s="93"/>
      <c r="I71" s="93"/>
      <c r="J71" s="36">
        <f>K45</f>
        <v>2247.2199999999998</v>
      </c>
      <c r="K71" s="37"/>
      <c r="L71" s="37"/>
      <c r="M71" s="37"/>
      <c r="N71" s="37"/>
      <c r="O71" s="37"/>
      <c r="P71" s="37"/>
      <c r="Q71" s="37"/>
    </row>
    <row r="72" spans="1:17" ht="15" x14ac:dyDescent="0.2">
      <c r="A72" s="94" t="s">
        <v>90</v>
      </c>
      <c r="B72" s="93"/>
      <c r="C72" s="93"/>
      <c r="D72" s="93"/>
      <c r="E72" s="93"/>
      <c r="F72" s="93"/>
      <c r="G72" s="93"/>
      <c r="H72" s="93"/>
      <c r="I72" s="93"/>
      <c r="J72" s="36">
        <v>1578.94</v>
      </c>
      <c r="K72" s="37"/>
      <c r="L72" s="37"/>
      <c r="M72" s="37"/>
      <c r="N72" s="37"/>
      <c r="O72" s="37"/>
      <c r="P72" s="37"/>
      <c r="Q72" s="37"/>
    </row>
    <row r="73" spans="1:17" ht="15" x14ac:dyDescent="0.2">
      <c r="A73" s="94" t="s">
        <v>91</v>
      </c>
      <c r="B73" s="93"/>
      <c r="C73" s="93"/>
      <c r="D73" s="93"/>
      <c r="E73" s="93"/>
      <c r="F73" s="93"/>
      <c r="G73" s="93"/>
      <c r="H73" s="93"/>
      <c r="I73" s="93"/>
      <c r="J73" s="36">
        <v>1254.52</v>
      </c>
      <c r="K73" s="37"/>
      <c r="L73" s="37"/>
      <c r="M73" s="37"/>
      <c r="N73" s="37"/>
      <c r="O73" s="37"/>
      <c r="P73" s="37"/>
      <c r="Q73" s="37"/>
    </row>
    <row r="74" spans="1:17" ht="15" x14ac:dyDescent="0.2">
      <c r="A74" s="95" t="s">
        <v>92</v>
      </c>
      <c r="B74" s="93"/>
      <c r="C74" s="93"/>
      <c r="D74" s="93"/>
      <c r="E74" s="93"/>
      <c r="F74" s="93"/>
      <c r="G74" s="93"/>
      <c r="H74" s="93"/>
      <c r="I74" s="93"/>
      <c r="J74" s="41">
        <v>36058.1</v>
      </c>
      <c r="K74" s="37"/>
      <c r="L74" s="37"/>
      <c r="M74" s="37"/>
      <c r="N74" s="37"/>
      <c r="O74" s="41">
        <v>21.85</v>
      </c>
      <c r="P74" s="37"/>
      <c r="Q74" s="41">
        <v>1.48</v>
      </c>
    </row>
    <row r="75" spans="1:17" ht="15.75" x14ac:dyDescent="0.2">
      <c r="A75" s="46"/>
      <c r="B75" s="47"/>
      <c r="C75" s="46"/>
      <c r="D75" s="48" t="s">
        <v>101</v>
      </c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26"/>
      <c r="P75" s="26"/>
      <c r="Q75" s="26"/>
    </row>
    <row r="76" spans="1:17" x14ac:dyDescent="0.2">
      <c r="A76" s="106" t="s">
        <v>6</v>
      </c>
      <c r="B76" s="108" t="s">
        <v>7</v>
      </c>
      <c r="C76" s="106" t="s">
        <v>8</v>
      </c>
      <c r="D76" s="106" t="s">
        <v>9</v>
      </c>
      <c r="E76" s="101" t="s">
        <v>102</v>
      </c>
      <c r="F76" s="103" t="s">
        <v>103</v>
      </c>
      <c r="G76" s="104"/>
      <c r="H76" s="104"/>
      <c r="I76" s="105"/>
      <c r="J76" s="103" t="s">
        <v>104</v>
      </c>
      <c r="K76" s="104"/>
      <c r="L76" s="104"/>
      <c r="M76" s="105"/>
      <c r="N76" s="101" t="s">
        <v>105</v>
      </c>
      <c r="O76" s="26"/>
      <c r="P76" s="26"/>
      <c r="Q76" s="26"/>
    </row>
    <row r="77" spans="1:17" ht="63.75" x14ac:dyDescent="0.2">
      <c r="A77" s="107"/>
      <c r="B77" s="109"/>
      <c r="C77" s="102"/>
      <c r="D77" s="102"/>
      <c r="E77" s="102"/>
      <c r="F77" s="49" t="s">
        <v>106</v>
      </c>
      <c r="G77" s="50" t="s">
        <v>107</v>
      </c>
      <c r="H77" s="49" t="s">
        <v>108</v>
      </c>
      <c r="I77" s="49" t="s">
        <v>17</v>
      </c>
      <c r="J77" s="49" t="s">
        <v>106</v>
      </c>
      <c r="K77" s="50" t="s">
        <v>107</v>
      </c>
      <c r="L77" s="49" t="s">
        <v>108</v>
      </c>
      <c r="M77" s="49" t="s">
        <v>17</v>
      </c>
      <c r="N77" s="102"/>
      <c r="O77" s="26"/>
      <c r="P77" s="26"/>
      <c r="Q77" s="26"/>
    </row>
    <row r="78" spans="1:17" x14ac:dyDescent="0.2">
      <c r="A78" s="51">
        <v>1</v>
      </c>
      <c r="B78" s="52">
        <v>2</v>
      </c>
      <c r="C78" s="51">
        <v>3</v>
      </c>
      <c r="D78" s="51">
        <v>4</v>
      </c>
      <c r="E78" s="51">
        <v>5</v>
      </c>
      <c r="F78" s="51">
        <v>6</v>
      </c>
      <c r="G78" s="51">
        <v>7</v>
      </c>
      <c r="H78" s="51">
        <v>8</v>
      </c>
      <c r="I78" s="51">
        <v>9</v>
      </c>
      <c r="J78" s="51">
        <v>10</v>
      </c>
      <c r="K78" s="51">
        <v>11</v>
      </c>
      <c r="L78" s="51">
        <v>12</v>
      </c>
      <c r="M78" s="51">
        <v>13</v>
      </c>
      <c r="N78" s="51">
        <v>14</v>
      </c>
      <c r="O78" s="26"/>
      <c r="P78" s="26"/>
      <c r="Q78" s="26"/>
    </row>
    <row r="79" spans="1:17" x14ac:dyDescent="0.2">
      <c r="A79" s="98" t="s">
        <v>109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26"/>
      <c r="P79" s="26"/>
      <c r="Q79" s="26"/>
    </row>
    <row r="80" spans="1:17" x14ac:dyDescent="0.2">
      <c r="A80" s="100" t="s">
        <v>110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26"/>
      <c r="P80" s="26"/>
      <c r="Q80" s="26"/>
    </row>
    <row r="81" spans="1:17" x14ac:dyDescent="0.2">
      <c r="A81" s="53">
        <v>1</v>
      </c>
      <c r="B81" s="54" t="s">
        <v>111</v>
      </c>
      <c r="C81" s="55" t="s">
        <v>112</v>
      </c>
      <c r="D81" s="56" t="s">
        <v>99</v>
      </c>
      <c r="E81" s="57">
        <v>0.57999999999999996</v>
      </c>
      <c r="F81" s="57">
        <v>11.34</v>
      </c>
      <c r="G81" s="57"/>
      <c r="H81" s="57"/>
      <c r="I81" s="57">
        <v>6.58</v>
      </c>
      <c r="J81" s="57"/>
      <c r="K81" s="57"/>
      <c r="L81" s="57"/>
      <c r="M81" s="58"/>
      <c r="N81" s="57"/>
      <c r="O81" s="26"/>
      <c r="P81" s="26"/>
      <c r="Q81" s="26"/>
    </row>
    <row r="82" spans="1:17" x14ac:dyDescent="0.2">
      <c r="A82" s="53">
        <v>2</v>
      </c>
      <c r="B82" s="54" t="s">
        <v>113</v>
      </c>
      <c r="C82" s="55" t="s">
        <v>114</v>
      </c>
      <c r="D82" s="56" t="s">
        <v>99</v>
      </c>
      <c r="E82" s="57">
        <v>1.65</v>
      </c>
      <c r="F82" s="57">
        <v>12.03</v>
      </c>
      <c r="G82" s="57"/>
      <c r="H82" s="57"/>
      <c r="I82" s="57">
        <v>19.850000000000001</v>
      </c>
      <c r="J82" s="57"/>
      <c r="K82" s="57"/>
      <c r="L82" s="57"/>
      <c r="M82" s="58"/>
      <c r="N82" s="57"/>
      <c r="O82" s="26"/>
      <c r="P82" s="26"/>
      <c r="Q82" s="26"/>
    </row>
    <row r="83" spans="1:17" x14ac:dyDescent="0.2">
      <c r="A83" s="53">
        <v>3</v>
      </c>
      <c r="B83" s="54" t="s">
        <v>115</v>
      </c>
      <c r="C83" s="55" t="s">
        <v>116</v>
      </c>
      <c r="D83" s="56" t="s">
        <v>99</v>
      </c>
      <c r="E83" s="57">
        <v>0.12</v>
      </c>
      <c r="F83" s="57">
        <v>12.17</v>
      </c>
      <c r="G83" s="57"/>
      <c r="H83" s="57"/>
      <c r="I83" s="57">
        <v>1.46</v>
      </c>
      <c r="J83" s="57"/>
      <c r="K83" s="57"/>
      <c r="L83" s="57"/>
      <c r="M83" s="58"/>
      <c r="N83" s="57"/>
      <c r="O83" s="26"/>
      <c r="P83" s="26"/>
      <c r="Q83" s="26"/>
    </row>
    <row r="84" spans="1:17" x14ac:dyDescent="0.2">
      <c r="A84" s="53">
        <v>4</v>
      </c>
      <c r="B84" s="54" t="s">
        <v>117</v>
      </c>
      <c r="C84" s="55" t="s">
        <v>118</v>
      </c>
      <c r="D84" s="56" t="s">
        <v>99</v>
      </c>
      <c r="E84" s="57">
        <v>19.5</v>
      </c>
      <c r="F84" s="57">
        <v>12.54</v>
      </c>
      <c r="G84" s="57"/>
      <c r="H84" s="57"/>
      <c r="I84" s="57">
        <v>244.53</v>
      </c>
      <c r="J84" s="57"/>
      <c r="K84" s="57"/>
      <c r="L84" s="57"/>
      <c r="M84" s="58"/>
      <c r="N84" s="57"/>
      <c r="O84" s="26"/>
      <c r="P84" s="26"/>
      <c r="Q84" s="26"/>
    </row>
    <row r="85" spans="1:17" x14ac:dyDescent="0.2">
      <c r="A85" s="53">
        <v>5</v>
      </c>
      <c r="B85" s="54">
        <v>2</v>
      </c>
      <c r="C85" s="55" t="s">
        <v>119</v>
      </c>
      <c r="D85" s="56" t="s">
        <v>99</v>
      </c>
      <c r="E85" s="57">
        <v>1.48</v>
      </c>
      <c r="F85" s="57"/>
      <c r="G85" s="57"/>
      <c r="H85" s="57"/>
      <c r="I85" s="57"/>
      <c r="J85" s="57"/>
      <c r="K85" s="57"/>
      <c r="L85" s="57"/>
      <c r="M85" s="58"/>
      <c r="N85" s="57"/>
      <c r="O85" s="26"/>
      <c r="P85" s="26"/>
      <c r="Q85" s="26"/>
    </row>
    <row r="86" spans="1:17" x14ac:dyDescent="0.2">
      <c r="A86" s="100" t="s">
        <v>120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26"/>
      <c r="P86" s="26"/>
      <c r="Q86" s="26"/>
    </row>
    <row r="87" spans="1:17" x14ac:dyDescent="0.2">
      <c r="A87" s="53">
        <v>6</v>
      </c>
      <c r="B87" s="54" t="s">
        <v>121</v>
      </c>
      <c r="C87" s="55" t="s">
        <v>122</v>
      </c>
      <c r="D87" s="56" t="s">
        <v>123</v>
      </c>
      <c r="E87" s="57"/>
      <c r="F87" s="57">
        <v>91.09</v>
      </c>
      <c r="G87" s="57">
        <v>12.17</v>
      </c>
      <c r="H87" s="57"/>
      <c r="I87" s="57"/>
      <c r="J87" s="57"/>
      <c r="K87" s="57"/>
      <c r="L87" s="57"/>
      <c r="M87" s="58"/>
      <c r="N87" s="57"/>
      <c r="O87" s="26"/>
      <c r="P87" s="26"/>
      <c r="Q87" s="26"/>
    </row>
    <row r="88" spans="1:17" ht="25.5" x14ac:dyDescent="0.2">
      <c r="A88" s="53">
        <v>7</v>
      </c>
      <c r="B88" s="54" t="s">
        <v>124</v>
      </c>
      <c r="C88" s="55" t="s">
        <v>125</v>
      </c>
      <c r="D88" s="56" t="s">
        <v>123</v>
      </c>
      <c r="E88" s="57">
        <v>0.01</v>
      </c>
      <c r="F88" s="57">
        <v>26.69</v>
      </c>
      <c r="G88" s="58" t="s">
        <v>126</v>
      </c>
      <c r="H88" s="57"/>
      <c r="I88" s="57">
        <v>0.27</v>
      </c>
      <c r="J88" s="57"/>
      <c r="K88" s="57"/>
      <c r="L88" s="57"/>
      <c r="M88" s="58"/>
      <c r="N88" s="57"/>
      <c r="O88" s="26"/>
      <c r="P88" s="26"/>
      <c r="Q88" s="26"/>
    </row>
    <row r="89" spans="1:17" ht="25.5" x14ac:dyDescent="0.2">
      <c r="A89" s="53">
        <v>8</v>
      </c>
      <c r="B89" s="54" t="s">
        <v>127</v>
      </c>
      <c r="C89" s="55" t="s">
        <v>128</v>
      </c>
      <c r="D89" s="56" t="s">
        <v>123</v>
      </c>
      <c r="E89" s="57">
        <v>2.89</v>
      </c>
      <c r="F89" s="57">
        <v>11.5</v>
      </c>
      <c r="G89" s="57"/>
      <c r="H89" s="57"/>
      <c r="I89" s="57">
        <v>33.24</v>
      </c>
      <c r="J89" s="57"/>
      <c r="K89" s="57"/>
      <c r="L89" s="57"/>
      <c r="M89" s="58"/>
      <c r="N89" s="57"/>
      <c r="O89" s="26"/>
      <c r="P89" s="26"/>
      <c r="Q89" s="26"/>
    </row>
    <row r="90" spans="1:17" ht="25.5" x14ac:dyDescent="0.2">
      <c r="A90" s="53">
        <v>9</v>
      </c>
      <c r="B90" s="54">
        <v>110901</v>
      </c>
      <c r="C90" s="55" t="s">
        <v>129</v>
      </c>
      <c r="D90" s="56" t="s">
        <v>123</v>
      </c>
      <c r="E90" s="57">
        <v>0.06</v>
      </c>
      <c r="F90" s="57">
        <v>18.97</v>
      </c>
      <c r="G90" s="58" t="s">
        <v>130</v>
      </c>
      <c r="H90" s="57"/>
      <c r="I90" s="57">
        <v>1.1399999999999999</v>
      </c>
      <c r="J90" s="57"/>
      <c r="K90" s="57"/>
      <c r="L90" s="57"/>
      <c r="M90" s="58"/>
      <c r="N90" s="57"/>
      <c r="O90" s="26"/>
      <c r="P90" s="26"/>
      <c r="Q90" s="26"/>
    </row>
    <row r="91" spans="1:17" x14ac:dyDescent="0.2">
      <c r="A91" s="53">
        <v>10</v>
      </c>
      <c r="B91" s="54">
        <v>134041</v>
      </c>
      <c r="C91" s="55" t="s">
        <v>131</v>
      </c>
      <c r="D91" s="56" t="s">
        <v>123</v>
      </c>
      <c r="E91" s="57">
        <v>0.18</v>
      </c>
      <c r="F91" s="57">
        <v>2.66</v>
      </c>
      <c r="G91" s="57"/>
      <c r="H91" s="57"/>
      <c r="I91" s="57">
        <v>0.48</v>
      </c>
      <c r="J91" s="57"/>
      <c r="K91" s="57"/>
      <c r="L91" s="57"/>
      <c r="M91" s="58"/>
      <c r="N91" s="57"/>
      <c r="O91" s="26"/>
      <c r="P91" s="26"/>
      <c r="Q91" s="26"/>
    </row>
    <row r="92" spans="1:17" x14ac:dyDescent="0.2">
      <c r="A92" s="53">
        <v>11</v>
      </c>
      <c r="B92" s="54">
        <v>330206</v>
      </c>
      <c r="C92" s="55" t="s">
        <v>132</v>
      </c>
      <c r="D92" s="56" t="s">
        <v>123</v>
      </c>
      <c r="E92" s="57">
        <v>0.13</v>
      </c>
      <c r="F92" s="57">
        <v>3.88</v>
      </c>
      <c r="G92" s="57"/>
      <c r="H92" s="57"/>
      <c r="I92" s="57">
        <v>0.5</v>
      </c>
      <c r="J92" s="57"/>
      <c r="K92" s="57"/>
      <c r="L92" s="57"/>
      <c r="M92" s="58"/>
      <c r="N92" s="57"/>
      <c r="O92" s="26"/>
      <c r="P92" s="26"/>
      <c r="Q92" s="26"/>
    </row>
    <row r="93" spans="1:17" ht="25.5" x14ac:dyDescent="0.2">
      <c r="A93" s="53">
        <v>12</v>
      </c>
      <c r="B93" s="54">
        <v>330301</v>
      </c>
      <c r="C93" s="55" t="s">
        <v>133</v>
      </c>
      <c r="D93" s="56" t="s">
        <v>123</v>
      </c>
      <c r="E93" s="57">
        <v>0.02</v>
      </c>
      <c r="F93" s="57">
        <v>4.71</v>
      </c>
      <c r="G93" s="57"/>
      <c r="H93" s="57"/>
      <c r="I93" s="57">
        <v>0.09</v>
      </c>
      <c r="J93" s="57"/>
      <c r="K93" s="57"/>
      <c r="L93" s="57"/>
      <c r="M93" s="58"/>
      <c r="N93" s="57"/>
      <c r="O93" s="26"/>
      <c r="P93" s="26"/>
      <c r="Q93" s="26"/>
    </row>
    <row r="94" spans="1:17" x14ac:dyDescent="0.2">
      <c r="A94" s="53">
        <v>13</v>
      </c>
      <c r="B94" s="54">
        <v>331451</v>
      </c>
      <c r="C94" s="55" t="s">
        <v>134</v>
      </c>
      <c r="D94" s="56" t="s">
        <v>123</v>
      </c>
      <c r="E94" s="57">
        <v>1.38</v>
      </c>
      <c r="F94" s="57">
        <v>1.31</v>
      </c>
      <c r="G94" s="57"/>
      <c r="H94" s="57"/>
      <c r="I94" s="57">
        <v>1.81</v>
      </c>
      <c r="J94" s="57"/>
      <c r="K94" s="57"/>
      <c r="L94" s="57"/>
      <c r="M94" s="58"/>
      <c r="N94" s="57"/>
      <c r="O94" s="26"/>
      <c r="P94" s="26"/>
      <c r="Q94" s="26"/>
    </row>
    <row r="95" spans="1:17" ht="25.5" x14ac:dyDescent="0.2">
      <c r="A95" s="53">
        <v>14</v>
      </c>
      <c r="B95" s="54">
        <v>400001</v>
      </c>
      <c r="C95" s="55" t="s">
        <v>135</v>
      </c>
      <c r="D95" s="56" t="s">
        <v>123</v>
      </c>
      <c r="E95" s="57">
        <v>1.23</v>
      </c>
      <c r="F95" s="57">
        <v>72.91</v>
      </c>
      <c r="G95" s="57"/>
      <c r="H95" s="57"/>
      <c r="I95" s="57">
        <v>89.68</v>
      </c>
      <c r="J95" s="57"/>
      <c r="K95" s="57"/>
      <c r="L95" s="57"/>
      <c r="M95" s="58"/>
      <c r="N95" s="57"/>
      <c r="O95" s="26"/>
      <c r="P95" s="26"/>
      <c r="Q95" s="26"/>
    </row>
    <row r="96" spans="1:17" x14ac:dyDescent="0.2">
      <c r="A96" s="100" t="s">
        <v>136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26"/>
      <c r="P96" s="26"/>
      <c r="Q96" s="26"/>
    </row>
    <row r="97" spans="1:17" x14ac:dyDescent="0.2">
      <c r="A97" s="53">
        <v>15</v>
      </c>
      <c r="B97" s="54" t="s">
        <v>137</v>
      </c>
      <c r="C97" s="55" t="s">
        <v>138</v>
      </c>
      <c r="D97" s="56" t="s">
        <v>139</v>
      </c>
      <c r="E97" s="57">
        <v>4.0000000000000002E-4</v>
      </c>
      <c r="F97" s="57">
        <v>11500</v>
      </c>
      <c r="G97" s="57"/>
      <c r="H97" s="57"/>
      <c r="I97" s="57">
        <v>4.5999999999999996</v>
      </c>
      <c r="J97" s="57"/>
      <c r="K97" s="57"/>
      <c r="L97" s="57"/>
      <c r="M97" s="58"/>
      <c r="N97" s="57"/>
      <c r="O97" s="26"/>
      <c r="P97" s="26"/>
      <c r="Q97" s="26"/>
    </row>
    <row r="98" spans="1:17" ht="25.5" x14ac:dyDescent="0.2">
      <c r="A98" s="53">
        <v>16</v>
      </c>
      <c r="B98" s="54" t="s">
        <v>140</v>
      </c>
      <c r="C98" s="55" t="s">
        <v>141</v>
      </c>
      <c r="D98" s="56" t="s">
        <v>32</v>
      </c>
      <c r="E98" s="57"/>
      <c r="F98" s="57">
        <v>71.69</v>
      </c>
      <c r="G98" s="57"/>
      <c r="H98" s="57"/>
      <c r="I98" s="57"/>
      <c r="J98" s="57"/>
      <c r="K98" s="57"/>
      <c r="L98" s="57"/>
      <c r="M98" s="58"/>
      <c r="N98" s="57"/>
      <c r="O98" s="26"/>
      <c r="P98" s="26"/>
      <c r="Q98" s="26"/>
    </row>
    <row r="99" spans="1:17" x14ac:dyDescent="0.2">
      <c r="A99" s="53">
        <v>17</v>
      </c>
      <c r="B99" s="54" t="s">
        <v>142</v>
      </c>
      <c r="C99" s="55" t="s">
        <v>143</v>
      </c>
      <c r="D99" s="56" t="s">
        <v>139</v>
      </c>
      <c r="E99" s="57">
        <v>1E-4</v>
      </c>
      <c r="F99" s="57">
        <v>4006.7</v>
      </c>
      <c r="G99" s="57"/>
      <c r="H99" s="57"/>
      <c r="I99" s="57">
        <v>0.4</v>
      </c>
      <c r="J99" s="57"/>
      <c r="K99" s="57"/>
      <c r="L99" s="57"/>
      <c r="M99" s="58"/>
      <c r="N99" s="57"/>
      <c r="O99" s="26"/>
      <c r="P99" s="26"/>
      <c r="Q99" s="26"/>
    </row>
    <row r="100" spans="1:17" x14ac:dyDescent="0.2">
      <c r="A100" s="53">
        <v>18</v>
      </c>
      <c r="B100" s="54" t="s">
        <v>144</v>
      </c>
      <c r="C100" s="55" t="s">
        <v>145</v>
      </c>
      <c r="D100" s="56" t="s">
        <v>47</v>
      </c>
      <c r="E100" s="57">
        <v>2.5999999999999999E-3</v>
      </c>
      <c r="F100" s="57">
        <v>1.67</v>
      </c>
      <c r="G100" s="57"/>
      <c r="H100" s="57"/>
      <c r="I100" s="57"/>
      <c r="J100" s="57"/>
      <c r="K100" s="57"/>
      <c r="L100" s="57"/>
      <c r="M100" s="58"/>
      <c r="N100" s="57"/>
      <c r="O100" s="26"/>
      <c r="P100" s="26"/>
      <c r="Q100" s="26"/>
    </row>
    <row r="101" spans="1:17" ht="25.5" x14ac:dyDescent="0.2">
      <c r="A101" s="53">
        <v>19</v>
      </c>
      <c r="B101" s="54" t="s">
        <v>146</v>
      </c>
      <c r="C101" s="55" t="s">
        <v>147</v>
      </c>
      <c r="D101" s="56" t="s">
        <v>148</v>
      </c>
      <c r="E101" s="57">
        <v>8.0000000000000002E-3</v>
      </c>
      <c r="F101" s="57">
        <v>130.13999999999999</v>
      </c>
      <c r="G101" s="57"/>
      <c r="H101" s="57"/>
      <c r="I101" s="57">
        <v>1.04</v>
      </c>
      <c r="J101" s="57"/>
      <c r="K101" s="57"/>
      <c r="L101" s="57"/>
      <c r="M101" s="58"/>
      <c r="N101" s="57"/>
      <c r="O101" s="26"/>
      <c r="P101" s="26"/>
      <c r="Q101" s="26"/>
    </row>
    <row r="102" spans="1:17" ht="51" x14ac:dyDescent="0.2">
      <c r="A102" s="53">
        <v>20</v>
      </c>
      <c r="B102" s="54" t="s">
        <v>149</v>
      </c>
      <c r="C102" s="55" t="s">
        <v>150</v>
      </c>
      <c r="D102" s="56" t="s">
        <v>139</v>
      </c>
      <c r="E102" s="57">
        <v>1.0699999999999999E-2</v>
      </c>
      <c r="F102" s="57">
        <v>9545.9</v>
      </c>
      <c r="G102" s="57"/>
      <c r="H102" s="57"/>
      <c r="I102" s="57">
        <v>102.14</v>
      </c>
      <c r="J102" s="57"/>
      <c r="K102" s="57"/>
      <c r="L102" s="57"/>
      <c r="M102" s="58"/>
      <c r="N102" s="57"/>
      <c r="O102" s="26"/>
      <c r="P102" s="26"/>
      <c r="Q102" s="26"/>
    </row>
    <row r="103" spans="1:17" x14ac:dyDescent="0.2">
      <c r="A103" s="53">
        <v>21</v>
      </c>
      <c r="B103" s="54" t="s">
        <v>151</v>
      </c>
      <c r="C103" s="55" t="s">
        <v>152</v>
      </c>
      <c r="D103" s="56" t="s">
        <v>153</v>
      </c>
      <c r="E103" s="57">
        <v>1.46E-2</v>
      </c>
      <c r="F103" s="57">
        <v>4.2</v>
      </c>
      <c r="G103" s="57"/>
      <c r="H103" s="57"/>
      <c r="I103" s="57">
        <v>0.06</v>
      </c>
      <c r="J103" s="57"/>
      <c r="K103" s="57"/>
      <c r="L103" s="57"/>
      <c r="M103" s="58"/>
      <c r="N103" s="57"/>
      <c r="O103" s="26"/>
      <c r="P103" s="26"/>
      <c r="Q103" s="26"/>
    </row>
    <row r="104" spans="1:17" ht="38.25" x14ac:dyDescent="0.2">
      <c r="A104" s="53">
        <v>22</v>
      </c>
      <c r="B104" s="54" t="s">
        <v>52</v>
      </c>
      <c r="C104" s="55" t="s">
        <v>53</v>
      </c>
      <c r="D104" s="56" t="s">
        <v>47</v>
      </c>
      <c r="E104" s="57">
        <v>0.434</v>
      </c>
      <c r="F104" s="57"/>
      <c r="G104" s="57"/>
      <c r="H104" s="57"/>
      <c r="I104" s="57"/>
      <c r="J104" s="58" t="s">
        <v>154</v>
      </c>
      <c r="K104" s="57"/>
      <c r="L104" s="57"/>
      <c r="M104" s="57">
        <v>49.65</v>
      </c>
      <c r="N104" s="57"/>
      <c r="O104" s="26"/>
      <c r="P104" s="26"/>
      <c r="Q104" s="26"/>
    </row>
    <row r="105" spans="1:17" ht="38.25" x14ac:dyDescent="0.2">
      <c r="A105" s="53">
        <v>23</v>
      </c>
      <c r="B105" s="54" t="s">
        <v>30</v>
      </c>
      <c r="C105" s="55" t="s">
        <v>31</v>
      </c>
      <c r="D105" s="56" t="s">
        <v>32</v>
      </c>
      <c r="E105" s="57">
        <v>3.55</v>
      </c>
      <c r="F105" s="57"/>
      <c r="G105" s="57"/>
      <c r="H105" s="57"/>
      <c r="I105" s="57"/>
      <c r="J105" s="58" t="s">
        <v>177</v>
      </c>
      <c r="K105" s="57"/>
      <c r="L105" s="57"/>
      <c r="M105" s="57">
        <v>25999.17</v>
      </c>
      <c r="N105" s="57"/>
      <c r="O105" s="26"/>
      <c r="P105" s="26"/>
      <c r="Q105" s="26"/>
    </row>
    <row r="106" spans="1:17" ht="38.25" x14ac:dyDescent="0.2">
      <c r="A106" s="53">
        <v>24</v>
      </c>
      <c r="B106" s="54" t="s">
        <v>30</v>
      </c>
      <c r="C106" s="55" t="s">
        <v>39</v>
      </c>
      <c r="D106" s="56" t="s">
        <v>35</v>
      </c>
      <c r="E106" s="57">
        <v>1</v>
      </c>
      <c r="F106" s="57"/>
      <c r="G106" s="57"/>
      <c r="H106" s="57"/>
      <c r="I106" s="57"/>
      <c r="J106" s="57">
        <v>1567.8</v>
      </c>
      <c r="K106" s="57"/>
      <c r="L106" s="57"/>
      <c r="M106" s="57">
        <v>1567.8</v>
      </c>
      <c r="N106" s="57"/>
      <c r="O106" s="26"/>
      <c r="P106" s="26"/>
      <c r="Q106" s="26"/>
    </row>
    <row r="107" spans="1:17" ht="38.25" x14ac:dyDescent="0.2">
      <c r="A107" s="53">
        <v>25</v>
      </c>
      <c r="B107" s="54" t="s">
        <v>33</v>
      </c>
      <c r="C107" s="55" t="s">
        <v>34</v>
      </c>
      <c r="D107" s="56" t="s">
        <v>35</v>
      </c>
      <c r="E107" s="57">
        <v>1.07</v>
      </c>
      <c r="F107" s="57"/>
      <c r="G107" s="57"/>
      <c r="H107" s="57"/>
      <c r="I107" s="57"/>
      <c r="J107" s="57">
        <v>245.76</v>
      </c>
      <c r="K107" s="57"/>
      <c r="L107" s="57"/>
      <c r="M107" s="57">
        <v>262.95999999999998</v>
      </c>
      <c r="N107" s="57"/>
      <c r="O107" s="26"/>
      <c r="P107" s="26"/>
      <c r="Q107" s="26"/>
    </row>
    <row r="108" spans="1:17" ht="38.25" x14ac:dyDescent="0.2">
      <c r="A108" s="53">
        <v>26</v>
      </c>
      <c r="B108" s="54" t="s">
        <v>33</v>
      </c>
      <c r="C108" s="55" t="s">
        <v>57</v>
      </c>
      <c r="D108" s="56" t="s">
        <v>47</v>
      </c>
      <c r="E108" s="57">
        <v>4.42</v>
      </c>
      <c r="F108" s="57"/>
      <c r="G108" s="57"/>
      <c r="H108" s="57"/>
      <c r="I108" s="57"/>
      <c r="J108" s="57">
        <v>21.56</v>
      </c>
      <c r="K108" s="57"/>
      <c r="L108" s="57"/>
      <c r="M108" s="57">
        <v>95.3</v>
      </c>
      <c r="N108" s="57"/>
      <c r="O108" s="26"/>
      <c r="P108" s="26"/>
      <c r="Q108" s="26"/>
    </row>
    <row r="109" spans="1:17" ht="38.25" x14ac:dyDescent="0.2">
      <c r="A109" s="53">
        <v>27</v>
      </c>
      <c r="B109" s="54" t="s">
        <v>33</v>
      </c>
      <c r="C109" s="55" t="s">
        <v>55</v>
      </c>
      <c r="D109" s="56" t="s">
        <v>47</v>
      </c>
      <c r="E109" s="57">
        <v>6.63</v>
      </c>
      <c r="F109" s="57"/>
      <c r="G109" s="57"/>
      <c r="H109" s="57"/>
      <c r="I109" s="57"/>
      <c r="J109" s="57">
        <v>15.25</v>
      </c>
      <c r="K109" s="57"/>
      <c r="L109" s="57"/>
      <c r="M109" s="57">
        <v>101.11</v>
      </c>
      <c r="N109" s="57"/>
      <c r="O109" s="26"/>
      <c r="P109" s="26"/>
      <c r="Q109" s="26"/>
    </row>
    <row r="110" spans="1:17" ht="38.25" x14ac:dyDescent="0.2">
      <c r="A110" s="53">
        <v>28</v>
      </c>
      <c r="B110" s="54" t="s">
        <v>44</v>
      </c>
      <c r="C110" s="55" t="s">
        <v>46</v>
      </c>
      <c r="D110" s="56" t="s">
        <v>47</v>
      </c>
      <c r="E110" s="57">
        <v>0.104</v>
      </c>
      <c r="F110" s="57"/>
      <c r="G110" s="57"/>
      <c r="H110" s="57"/>
      <c r="I110" s="57"/>
      <c r="J110" s="58" t="s">
        <v>155</v>
      </c>
      <c r="K110" s="57"/>
      <c r="L110" s="57"/>
      <c r="M110" s="57">
        <v>6.89</v>
      </c>
      <c r="N110" s="57"/>
      <c r="O110" s="26"/>
      <c r="P110" s="26"/>
      <c r="Q110" s="26"/>
    </row>
    <row r="111" spans="1:17" ht="38.25" x14ac:dyDescent="0.2">
      <c r="A111" s="53">
        <v>29</v>
      </c>
      <c r="B111" s="54" t="s">
        <v>44</v>
      </c>
      <c r="C111" s="55" t="s">
        <v>45</v>
      </c>
      <c r="D111" s="56" t="s">
        <v>32</v>
      </c>
      <c r="E111" s="57">
        <v>1.3</v>
      </c>
      <c r="F111" s="57"/>
      <c r="G111" s="57"/>
      <c r="H111" s="57"/>
      <c r="I111" s="57"/>
      <c r="J111" s="58" t="s">
        <v>156</v>
      </c>
      <c r="K111" s="57"/>
      <c r="L111" s="57"/>
      <c r="M111" s="57">
        <v>16.04</v>
      </c>
      <c r="N111" s="57"/>
      <c r="O111" s="26"/>
      <c r="P111" s="26"/>
      <c r="Q111" s="26"/>
    </row>
    <row r="112" spans="1:17" ht="38.25" x14ac:dyDescent="0.2">
      <c r="A112" s="53">
        <v>30</v>
      </c>
      <c r="B112" s="54" t="s">
        <v>44</v>
      </c>
      <c r="C112" s="55" t="s">
        <v>65</v>
      </c>
      <c r="D112" s="56" t="s">
        <v>47</v>
      </c>
      <c r="E112" s="57">
        <v>0.7</v>
      </c>
      <c r="F112" s="57"/>
      <c r="G112" s="57"/>
      <c r="H112" s="57"/>
      <c r="I112" s="57"/>
      <c r="J112" s="58" t="s">
        <v>157</v>
      </c>
      <c r="K112" s="57"/>
      <c r="L112" s="57"/>
      <c r="M112" s="57">
        <v>237.29</v>
      </c>
      <c r="N112" s="57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 x14ac:dyDescent="0.2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 x14ac:dyDescent="0.2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 x14ac:dyDescent="0.2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 x14ac:dyDescent="0.2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 x14ac:dyDescent="0.2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 x14ac:dyDescent="0.2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 x14ac:dyDescent="0.2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 x14ac:dyDescent="0.2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 x14ac:dyDescent="0.2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 x14ac:dyDescent="0.2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 x14ac:dyDescent="0.2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 x14ac:dyDescent="0.2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 x14ac:dyDescent="0.2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 x14ac:dyDescent="0.2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 x14ac:dyDescent="0.2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 x14ac:dyDescent="0.2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 x14ac:dyDescent="0.2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 x14ac:dyDescent="0.2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 x14ac:dyDescent="0.2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 x14ac:dyDescent="0.2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 x14ac:dyDescent="0.2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 x14ac:dyDescent="0.2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 x14ac:dyDescent="0.2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 x14ac:dyDescent="0.2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 x14ac:dyDescent="0.2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 x14ac:dyDescent="0.2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 x14ac:dyDescent="0.2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 x14ac:dyDescent="0.2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 x14ac:dyDescent="0.2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 x14ac:dyDescent="0.2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 x14ac:dyDescent="0.2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 x14ac:dyDescent="0.2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 x14ac:dyDescent="0.2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 x14ac:dyDescent="0.2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 x14ac:dyDescent="0.2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 x14ac:dyDescent="0.2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 x14ac:dyDescent="0.2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 x14ac:dyDescent="0.2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 x14ac:dyDescent="0.2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 x14ac:dyDescent="0.2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 x14ac:dyDescent="0.2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 x14ac:dyDescent="0.2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 x14ac:dyDescent="0.2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 x14ac:dyDescent="0.2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 x14ac:dyDescent="0.2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 x14ac:dyDescent="0.2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 x14ac:dyDescent="0.2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 x14ac:dyDescent="0.2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 x14ac:dyDescent="0.2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 x14ac:dyDescent="0.2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 x14ac:dyDescent="0.2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 x14ac:dyDescent="0.2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 x14ac:dyDescent="0.2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 x14ac:dyDescent="0.2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 x14ac:dyDescent="0.2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 x14ac:dyDescent="0.2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 x14ac:dyDescent="0.2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 x14ac:dyDescent="0.2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 x14ac:dyDescent="0.2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 x14ac:dyDescent="0.2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 x14ac:dyDescent="0.2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 x14ac:dyDescent="0.2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 x14ac:dyDescent="0.2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 x14ac:dyDescent="0.2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 x14ac:dyDescent="0.2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 x14ac:dyDescent="0.2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 x14ac:dyDescent="0.2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 x14ac:dyDescent="0.2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 x14ac:dyDescent="0.2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 x14ac:dyDescent="0.2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 x14ac:dyDescent="0.2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 x14ac:dyDescent="0.2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 x14ac:dyDescent="0.2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 x14ac:dyDescent="0.2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 x14ac:dyDescent="0.2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 x14ac:dyDescent="0.2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 x14ac:dyDescent="0.2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 x14ac:dyDescent="0.2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 x14ac:dyDescent="0.2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 x14ac:dyDescent="0.2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 x14ac:dyDescent="0.2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 x14ac:dyDescent="0.2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 x14ac:dyDescent="0.2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 x14ac:dyDescent="0.2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 x14ac:dyDescent="0.2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 x14ac:dyDescent="0.2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 x14ac:dyDescent="0.2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 x14ac:dyDescent="0.2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 x14ac:dyDescent="0.2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 x14ac:dyDescent="0.2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 x14ac:dyDescent="0.2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 x14ac:dyDescent="0.2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 x14ac:dyDescent="0.2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 x14ac:dyDescent="0.2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 x14ac:dyDescent="0.2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 x14ac:dyDescent="0.2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 x14ac:dyDescent="0.2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 x14ac:dyDescent="0.2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 x14ac:dyDescent="0.2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 x14ac:dyDescent="0.2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 x14ac:dyDescent="0.2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 x14ac:dyDescent="0.2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 x14ac:dyDescent="0.2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 x14ac:dyDescent="0.2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 x14ac:dyDescent="0.2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 x14ac:dyDescent="0.2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 x14ac:dyDescent="0.2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 x14ac:dyDescent="0.2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 x14ac:dyDescent="0.2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 x14ac:dyDescent="0.2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 x14ac:dyDescent="0.2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 x14ac:dyDescent="0.2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 x14ac:dyDescent="0.2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 x14ac:dyDescent="0.2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 x14ac:dyDescent="0.2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 x14ac:dyDescent="0.2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 x14ac:dyDescent="0.2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 x14ac:dyDescent="0.2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 x14ac:dyDescent="0.2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 x14ac:dyDescent="0.2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 x14ac:dyDescent="0.2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 x14ac:dyDescent="0.2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 x14ac:dyDescent="0.2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 x14ac:dyDescent="0.2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 x14ac:dyDescent="0.2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 x14ac:dyDescent="0.2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 x14ac:dyDescent="0.2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 x14ac:dyDescent="0.2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 x14ac:dyDescent="0.2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 x14ac:dyDescent="0.2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 x14ac:dyDescent="0.2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 x14ac:dyDescent="0.2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 x14ac:dyDescent="0.2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 x14ac:dyDescent="0.2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 x14ac:dyDescent="0.2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 x14ac:dyDescent="0.2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 x14ac:dyDescent="0.2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 x14ac:dyDescent="0.2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 x14ac:dyDescent="0.2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 x14ac:dyDescent="0.2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 x14ac:dyDescent="0.2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 x14ac:dyDescent="0.2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 x14ac:dyDescent="0.2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 x14ac:dyDescent="0.2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 x14ac:dyDescent="0.2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 x14ac:dyDescent="0.2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 x14ac:dyDescent="0.2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 x14ac:dyDescent="0.2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 x14ac:dyDescent="0.2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 x14ac:dyDescent="0.2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 x14ac:dyDescent="0.2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 x14ac:dyDescent="0.2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 x14ac:dyDescent="0.2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 x14ac:dyDescent="0.2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 x14ac:dyDescent="0.2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 x14ac:dyDescent="0.2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 x14ac:dyDescent="0.2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 x14ac:dyDescent="0.2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 x14ac:dyDescent="0.2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 x14ac:dyDescent="0.2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 x14ac:dyDescent="0.2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 x14ac:dyDescent="0.2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 x14ac:dyDescent="0.2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 x14ac:dyDescent="0.2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 x14ac:dyDescent="0.2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 x14ac:dyDescent="0.2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 x14ac:dyDescent="0.2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 x14ac:dyDescent="0.2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 x14ac:dyDescent="0.2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 x14ac:dyDescent="0.2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 x14ac:dyDescent="0.2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 x14ac:dyDescent="0.2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 x14ac:dyDescent="0.2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 x14ac:dyDescent="0.2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 x14ac:dyDescent="0.2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 x14ac:dyDescent="0.2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 x14ac:dyDescent="0.2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 x14ac:dyDescent="0.2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 x14ac:dyDescent="0.2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 x14ac:dyDescent="0.2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 x14ac:dyDescent="0.2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 x14ac:dyDescent="0.2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 x14ac:dyDescent="0.2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 x14ac:dyDescent="0.2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 x14ac:dyDescent="0.2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 x14ac:dyDescent="0.2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 x14ac:dyDescent="0.2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 x14ac:dyDescent="0.2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 x14ac:dyDescent="0.2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 x14ac:dyDescent="0.2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 x14ac:dyDescent="0.2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 x14ac:dyDescent="0.2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 x14ac:dyDescent="0.2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 x14ac:dyDescent="0.2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 x14ac:dyDescent="0.2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 x14ac:dyDescent="0.2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 x14ac:dyDescent="0.2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 x14ac:dyDescent="0.2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 x14ac:dyDescent="0.2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 x14ac:dyDescent="0.2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 x14ac:dyDescent="0.2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 x14ac:dyDescent="0.2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 x14ac:dyDescent="0.2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 x14ac:dyDescent="0.2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 x14ac:dyDescent="0.2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 x14ac:dyDescent="0.2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 x14ac:dyDescent="0.2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 x14ac:dyDescent="0.2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 x14ac:dyDescent="0.2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 x14ac:dyDescent="0.2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 x14ac:dyDescent="0.2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 x14ac:dyDescent="0.2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 x14ac:dyDescent="0.2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 x14ac:dyDescent="0.2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 x14ac:dyDescent="0.2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 x14ac:dyDescent="0.2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 x14ac:dyDescent="0.2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 x14ac:dyDescent="0.2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 x14ac:dyDescent="0.2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 x14ac:dyDescent="0.2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 x14ac:dyDescent="0.2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 x14ac:dyDescent="0.2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 x14ac:dyDescent="0.2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 x14ac:dyDescent="0.2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 x14ac:dyDescent="0.2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 x14ac:dyDescent="0.2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 x14ac:dyDescent="0.2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 x14ac:dyDescent="0.2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 x14ac:dyDescent="0.2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 x14ac:dyDescent="0.2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 x14ac:dyDescent="0.2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 x14ac:dyDescent="0.2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 x14ac:dyDescent="0.2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 x14ac:dyDescent="0.2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 x14ac:dyDescent="0.2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 x14ac:dyDescent="0.2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 x14ac:dyDescent="0.2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 x14ac:dyDescent="0.2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 x14ac:dyDescent="0.2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 x14ac:dyDescent="0.2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 x14ac:dyDescent="0.2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 x14ac:dyDescent="0.2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 x14ac:dyDescent="0.2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 x14ac:dyDescent="0.2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 x14ac:dyDescent="0.2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 x14ac:dyDescent="0.2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 x14ac:dyDescent="0.2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 x14ac:dyDescent="0.2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 x14ac:dyDescent="0.2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 x14ac:dyDescent="0.2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 x14ac:dyDescent="0.2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 x14ac:dyDescent="0.2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 x14ac:dyDescent="0.2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 x14ac:dyDescent="0.2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 x14ac:dyDescent="0.2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 x14ac:dyDescent="0.2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 x14ac:dyDescent="0.2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 x14ac:dyDescent="0.2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 x14ac:dyDescent="0.2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 x14ac:dyDescent="0.2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 x14ac:dyDescent="0.2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 x14ac:dyDescent="0.2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 x14ac:dyDescent="0.2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 x14ac:dyDescent="0.2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 x14ac:dyDescent="0.2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 x14ac:dyDescent="0.2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 x14ac:dyDescent="0.2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 x14ac:dyDescent="0.2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 x14ac:dyDescent="0.2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 x14ac:dyDescent="0.2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 x14ac:dyDescent="0.2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 x14ac:dyDescent="0.2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 x14ac:dyDescent="0.2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 x14ac:dyDescent="0.2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 x14ac:dyDescent="0.2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 x14ac:dyDescent="0.2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 x14ac:dyDescent="0.2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 x14ac:dyDescent="0.2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 x14ac:dyDescent="0.2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 x14ac:dyDescent="0.2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 x14ac:dyDescent="0.2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 x14ac:dyDescent="0.2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 x14ac:dyDescent="0.2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 x14ac:dyDescent="0.2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 x14ac:dyDescent="0.2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 x14ac:dyDescent="0.2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 x14ac:dyDescent="0.2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 x14ac:dyDescent="0.2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 x14ac:dyDescent="0.2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 x14ac:dyDescent="0.2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 x14ac:dyDescent="0.2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 x14ac:dyDescent="0.2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 x14ac:dyDescent="0.2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 x14ac:dyDescent="0.2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 x14ac:dyDescent="0.2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 x14ac:dyDescent="0.2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 x14ac:dyDescent="0.2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 x14ac:dyDescent="0.2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 x14ac:dyDescent="0.2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 x14ac:dyDescent="0.2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 x14ac:dyDescent="0.2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 x14ac:dyDescent="0.2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 x14ac:dyDescent="0.2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 x14ac:dyDescent="0.2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 x14ac:dyDescent="0.2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 x14ac:dyDescent="0.2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 x14ac:dyDescent="0.2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 x14ac:dyDescent="0.2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 x14ac:dyDescent="0.2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 x14ac:dyDescent="0.2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 x14ac:dyDescent="0.2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 x14ac:dyDescent="0.2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 x14ac:dyDescent="0.2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 x14ac:dyDescent="0.2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 x14ac:dyDescent="0.2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 x14ac:dyDescent="0.2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 x14ac:dyDescent="0.2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 x14ac:dyDescent="0.2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 x14ac:dyDescent="0.2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 x14ac:dyDescent="0.2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 x14ac:dyDescent="0.2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 x14ac:dyDescent="0.2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 x14ac:dyDescent="0.2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 x14ac:dyDescent="0.2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 x14ac:dyDescent="0.2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 x14ac:dyDescent="0.2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 x14ac:dyDescent="0.2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 x14ac:dyDescent="0.2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 x14ac:dyDescent="0.2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 x14ac:dyDescent="0.2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 x14ac:dyDescent="0.2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 x14ac:dyDescent="0.2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 x14ac:dyDescent="0.2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 x14ac:dyDescent="0.2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 x14ac:dyDescent="0.2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 x14ac:dyDescent="0.2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 x14ac:dyDescent="0.2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 x14ac:dyDescent="0.2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 x14ac:dyDescent="0.2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 x14ac:dyDescent="0.2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 x14ac:dyDescent="0.2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 x14ac:dyDescent="0.2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 x14ac:dyDescent="0.2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 x14ac:dyDescent="0.2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 x14ac:dyDescent="0.2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 x14ac:dyDescent="0.2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 x14ac:dyDescent="0.2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 x14ac:dyDescent="0.2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 x14ac:dyDescent="0.2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 x14ac:dyDescent="0.2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 x14ac:dyDescent="0.2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 x14ac:dyDescent="0.2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 x14ac:dyDescent="0.2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 x14ac:dyDescent="0.2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 x14ac:dyDescent="0.2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 x14ac:dyDescent="0.2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 x14ac:dyDescent="0.2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 x14ac:dyDescent="0.2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 x14ac:dyDescent="0.2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 x14ac:dyDescent="0.2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 x14ac:dyDescent="0.2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 x14ac:dyDescent="0.2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 x14ac:dyDescent="0.2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 x14ac:dyDescent="0.2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 x14ac:dyDescent="0.2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 x14ac:dyDescent="0.2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 x14ac:dyDescent="0.2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 x14ac:dyDescent="0.2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 x14ac:dyDescent="0.2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 x14ac:dyDescent="0.2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 x14ac:dyDescent="0.2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 x14ac:dyDescent="0.2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 x14ac:dyDescent="0.2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 x14ac:dyDescent="0.2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 x14ac:dyDescent="0.2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 x14ac:dyDescent="0.2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 x14ac:dyDescent="0.2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 x14ac:dyDescent="0.2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 x14ac:dyDescent="0.2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 x14ac:dyDescent="0.2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 x14ac:dyDescent="0.2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 x14ac:dyDescent="0.2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 x14ac:dyDescent="0.2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 x14ac:dyDescent="0.2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 x14ac:dyDescent="0.2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 x14ac:dyDescent="0.2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 x14ac:dyDescent="0.2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 x14ac:dyDescent="0.2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 x14ac:dyDescent="0.2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 x14ac:dyDescent="0.2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 x14ac:dyDescent="0.2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 x14ac:dyDescent="0.2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 x14ac:dyDescent="0.2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 x14ac:dyDescent="0.2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 x14ac:dyDescent="0.2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 x14ac:dyDescent="0.2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 x14ac:dyDescent="0.2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 x14ac:dyDescent="0.2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 x14ac:dyDescent="0.2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 x14ac:dyDescent="0.2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 x14ac:dyDescent="0.2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 x14ac:dyDescent="0.2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 x14ac:dyDescent="0.2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 x14ac:dyDescent="0.2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 x14ac:dyDescent="0.2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 x14ac:dyDescent="0.2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 x14ac:dyDescent="0.2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 x14ac:dyDescent="0.2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 x14ac:dyDescent="0.2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 x14ac:dyDescent="0.2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 x14ac:dyDescent="0.2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 x14ac:dyDescent="0.2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 x14ac:dyDescent="0.2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 x14ac:dyDescent="0.2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 x14ac:dyDescent="0.2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 x14ac:dyDescent="0.2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 x14ac:dyDescent="0.2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 x14ac:dyDescent="0.2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 x14ac:dyDescent="0.2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 x14ac:dyDescent="0.2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 x14ac:dyDescent="0.2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 x14ac:dyDescent="0.2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 x14ac:dyDescent="0.2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 x14ac:dyDescent="0.2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 x14ac:dyDescent="0.2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 x14ac:dyDescent="0.2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 x14ac:dyDescent="0.2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 x14ac:dyDescent="0.2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 x14ac:dyDescent="0.2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 x14ac:dyDescent="0.2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 x14ac:dyDescent="0.2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 x14ac:dyDescent="0.2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 x14ac:dyDescent="0.2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 x14ac:dyDescent="0.2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 x14ac:dyDescent="0.2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 x14ac:dyDescent="0.2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 x14ac:dyDescent="0.2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 x14ac:dyDescent="0.2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 x14ac:dyDescent="0.2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 x14ac:dyDescent="0.2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 x14ac:dyDescent="0.2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 x14ac:dyDescent="0.2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 x14ac:dyDescent="0.2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 x14ac:dyDescent="0.2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 x14ac:dyDescent="0.2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 x14ac:dyDescent="0.2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 x14ac:dyDescent="0.2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 x14ac:dyDescent="0.2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 x14ac:dyDescent="0.2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 x14ac:dyDescent="0.2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 x14ac:dyDescent="0.2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 x14ac:dyDescent="0.2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 x14ac:dyDescent="0.2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 x14ac:dyDescent="0.2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 x14ac:dyDescent="0.2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 x14ac:dyDescent="0.2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 x14ac:dyDescent="0.2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 x14ac:dyDescent="0.2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 x14ac:dyDescent="0.2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 x14ac:dyDescent="0.2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 x14ac:dyDescent="0.2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 x14ac:dyDescent="0.2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 x14ac:dyDescent="0.2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 x14ac:dyDescent="0.2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 x14ac:dyDescent="0.2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 x14ac:dyDescent="0.2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 x14ac:dyDescent="0.2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 x14ac:dyDescent="0.2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 x14ac:dyDescent="0.2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 x14ac:dyDescent="0.2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 x14ac:dyDescent="0.2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 x14ac:dyDescent="0.2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 x14ac:dyDescent="0.2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 x14ac:dyDescent="0.2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 x14ac:dyDescent="0.2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 x14ac:dyDescent="0.2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 x14ac:dyDescent="0.2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 x14ac:dyDescent="0.2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 x14ac:dyDescent="0.2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 x14ac:dyDescent="0.2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 x14ac:dyDescent="0.2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 x14ac:dyDescent="0.2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 x14ac:dyDescent="0.2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 x14ac:dyDescent="0.2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 x14ac:dyDescent="0.2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 x14ac:dyDescent="0.2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 x14ac:dyDescent="0.2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 x14ac:dyDescent="0.2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 x14ac:dyDescent="0.2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 x14ac:dyDescent="0.2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 x14ac:dyDescent="0.2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 x14ac:dyDescent="0.2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 x14ac:dyDescent="0.2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 x14ac:dyDescent="0.2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 x14ac:dyDescent="0.2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 x14ac:dyDescent="0.2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 x14ac:dyDescent="0.2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 x14ac:dyDescent="0.2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 x14ac:dyDescent="0.2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 x14ac:dyDescent="0.2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 x14ac:dyDescent="0.2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 x14ac:dyDescent="0.2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 x14ac:dyDescent="0.2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 x14ac:dyDescent="0.2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 x14ac:dyDescent="0.2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 x14ac:dyDescent="0.2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 x14ac:dyDescent="0.2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 x14ac:dyDescent="0.2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 x14ac:dyDescent="0.2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 x14ac:dyDescent="0.2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 x14ac:dyDescent="0.2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 x14ac:dyDescent="0.2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 x14ac:dyDescent="0.2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 x14ac:dyDescent="0.2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 x14ac:dyDescent="0.2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 x14ac:dyDescent="0.2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 x14ac:dyDescent="0.2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 x14ac:dyDescent="0.2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 x14ac:dyDescent="0.2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 x14ac:dyDescent="0.2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 x14ac:dyDescent="0.2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 x14ac:dyDescent="0.2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 x14ac:dyDescent="0.2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 x14ac:dyDescent="0.2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 x14ac:dyDescent="0.2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 x14ac:dyDescent="0.2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 x14ac:dyDescent="0.2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 x14ac:dyDescent="0.2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 x14ac:dyDescent="0.2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 x14ac:dyDescent="0.2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 x14ac:dyDescent="0.2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 x14ac:dyDescent="0.2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 x14ac:dyDescent="0.2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 x14ac:dyDescent="0.2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 x14ac:dyDescent="0.2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 x14ac:dyDescent="0.2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 x14ac:dyDescent="0.2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 x14ac:dyDescent="0.2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 x14ac:dyDescent="0.2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 x14ac:dyDescent="0.2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 x14ac:dyDescent="0.2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 x14ac:dyDescent="0.2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 x14ac:dyDescent="0.2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 x14ac:dyDescent="0.2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 x14ac:dyDescent="0.2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 x14ac:dyDescent="0.2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 x14ac:dyDescent="0.2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 x14ac:dyDescent="0.2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 x14ac:dyDescent="0.2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 x14ac:dyDescent="0.2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 x14ac:dyDescent="0.2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 x14ac:dyDescent="0.2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 x14ac:dyDescent="0.2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 x14ac:dyDescent="0.2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 x14ac:dyDescent="0.2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 x14ac:dyDescent="0.2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 x14ac:dyDescent="0.2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 x14ac:dyDescent="0.2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 x14ac:dyDescent="0.2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 x14ac:dyDescent="0.2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 x14ac:dyDescent="0.2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 x14ac:dyDescent="0.2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 x14ac:dyDescent="0.2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 x14ac:dyDescent="0.2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 x14ac:dyDescent="0.2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 x14ac:dyDescent="0.2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 x14ac:dyDescent="0.2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 x14ac:dyDescent="0.2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 x14ac:dyDescent="0.2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 x14ac:dyDescent="0.2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 x14ac:dyDescent="0.2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 x14ac:dyDescent="0.2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 x14ac:dyDescent="0.2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 x14ac:dyDescent="0.2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 x14ac:dyDescent="0.2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 x14ac:dyDescent="0.2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 x14ac:dyDescent="0.2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 x14ac:dyDescent="0.2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 x14ac:dyDescent="0.2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 x14ac:dyDescent="0.2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 x14ac:dyDescent="0.2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 x14ac:dyDescent="0.2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 x14ac:dyDescent="0.2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 x14ac:dyDescent="0.2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 x14ac:dyDescent="0.2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 x14ac:dyDescent="0.2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 x14ac:dyDescent="0.2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 x14ac:dyDescent="0.2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 x14ac:dyDescent="0.2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 x14ac:dyDescent="0.2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 x14ac:dyDescent="0.2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 x14ac:dyDescent="0.2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 x14ac:dyDescent="0.2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 x14ac:dyDescent="0.2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 x14ac:dyDescent="0.2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 x14ac:dyDescent="0.2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 x14ac:dyDescent="0.2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 x14ac:dyDescent="0.2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 x14ac:dyDescent="0.2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 x14ac:dyDescent="0.2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 x14ac:dyDescent="0.2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 x14ac:dyDescent="0.2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 x14ac:dyDescent="0.2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 x14ac:dyDescent="0.2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 x14ac:dyDescent="0.2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 x14ac:dyDescent="0.2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 x14ac:dyDescent="0.2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 x14ac:dyDescent="0.2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 x14ac:dyDescent="0.2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 x14ac:dyDescent="0.2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 x14ac:dyDescent="0.2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 x14ac:dyDescent="0.2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 x14ac:dyDescent="0.2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 x14ac:dyDescent="0.2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 x14ac:dyDescent="0.2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 x14ac:dyDescent="0.2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 x14ac:dyDescent="0.2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 x14ac:dyDescent="0.2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 x14ac:dyDescent="0.2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 x14ac:dyDescent="0.2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 x14ac:dyDescent="0.2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 x14ac:dyDescent="0.2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 x14ac:dyDescent="0.2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 x14ac:dyDescent="0.2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 x14ac:dyDescent="0.2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 x14ac:dyDescent="0.2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 x14ac:dyDescent="0.2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 x14ac:dyDescent="0.2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 x14ac:dyDescent="0.2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 x14ac:dyDescent="0.2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 x14ac:dyDescent="0.2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 x14ac:dyDescent="0.2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 x14ac:dyDescent="0.2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 x14ac:dyDescent="0.2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 x14ac:dyDescent="0.2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 x14ac:dyDescent="0.2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 x14ac:dyDescent="0.2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 x14ac:dyDescent="0.2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 x14ac:dyDescent="0.2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 x14ac:dyDescent="0.2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 x14ac:dyDescent="0.2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 x14ac:dyDescent="0.2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 x14ac:dyDescent="0.2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 x14ac:dyDescent="0.2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 x14ac:dyDescent="0.2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 x14ac:dyDescent="0.2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 x14ac:dyDescent="0.2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 x14ac:dyDescent="0.2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 x14ac:dyDescent="0.2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 x14ac:dyDescent="0.2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 x14ac:dyDescent="0.2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 x14ac:dyDescent="0.2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 x14ac:dyDescent="0.2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 x14ac:dyDescent="0.2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 x14ac:dyDescent="0.2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 x14ac:dyDescent="0.2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 x14ac:dyDescent="0.2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 x14ac:dyDescent="0.2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 x14ac:dyDescent="0.2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 x14ac:dyDescent="0.2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 x14ac:dyDescent="0.2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 x14ac:dyDescent="0.2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 x14ac:dyDescent="0.2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 x14ac:dyDescent="0.2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 x14ac:dyDescent="0.2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 x14ac:dyDescent="0.2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 x14ac:dyDescent="0.2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 x14ac:dyDescent="0.2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 x14ac:dyDescent="0.2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 x14ac:dyDescent="0.2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 x14ac:dyDescent="0.2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 x14ac:dyDescent="0.2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 x14ac:dyDescent="0.2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 x14ac:dyDescent="0.2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 x14ac:dyDescent="0.2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 x14ac:dyDescent="0.2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 x14ac:dyDescent="0.2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 x14ac:dyDescent="0.2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 x14ac:dyDescent="0.2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 x14ac:dyDescent="0.2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 x14ac:dyDescent="0.2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 x14ac:dyDescent="0.2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 x14ac:dyDescent="0.2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 x14ac:dyDescent="0.2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 x14ac:dyDescent="0.2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 x14ac:dyDescent="0.2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 x14ac:dyDescent="0.2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 x14ac:dyDescent="0.2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 x14ac:dyDescent="0.2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 x14ac:dyDescent="0.2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 x14ac:dyDescent="0.2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 x14ac:dyDescent="0.2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 x14ac:dyDescent="0.2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 x14ac:dyDescent="0.2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 x14ac:dyDescent="0.2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 x14ac:dyDescent="0.2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 x14ac:dyDescent="0.2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 x14ac:dyDescent="0.2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 x14ac:dyDescent="0.2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 x14ac:dyDescent="0.2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 x14ac:dyDescent="0.2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 x14ac:dyDescent="0.2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 x14ac:dyDescent="0.2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 x14ac:dyDescent="0.2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 x14ac:dyDescent="0.2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 x14ac:dyDescent="0.2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 x14ac:dyDescent="0.2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 x14ac:dyDescent="0.2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 x14ac:dyDescent="0.2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 x14ac:dyDescent="0.2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 x14ac:dyDescent="0.2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 x14ac:dyDescent="0.2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 x14ac:dyDescent="0.2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 x14ac:dyDescent="0.2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 x14ac:dyDescent="0.2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 x14ac:dyDescent="0.2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 x14ac:dyDescent="0.2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 x14ac:dyDescent="0.2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 x14ac:dyDescent="0.2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 x14ac:dyDescent="0.2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 x14ac:dyDescent="0.2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 x14ac:dyDescent="0.2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 x14ac:dyDescent="0.2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 x14ac:dyDescent="0.2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 x14ac:dyDescent="0.2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 x14ac:dyDescent="0.2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 x14ac:dyDescent="0.2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 x14ac:dyDescent="0.2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 x14ac:dyDescent="0.2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 x14ac:dyDescent="0.2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 x14ac:dyDescent="0.2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 x14ac:dyDescent="0.2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 x14ac:dyDescent="0.2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 x14ac:dyDescent="0.2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 x14ac:dyDescent="0.2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 x14ac:dyDescent="0.2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 x14ac:dyDescent="0.2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 x14ac:dyDescent="0.2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 x14ac:dyDescent="0.2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 x14ac:dyDescent="0.2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 x14ac:dyDescent="0.2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 x14ac:dyDescent="0.2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 x14ac:dyDescent="0.2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 x14ac:dyDescent="0.2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 x14ac:dyDescent="0.2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 x14ac:dyDescent="0.2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 x14ac:dyDescent="0.2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 x14ac:dyDescent="0.2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 x14ac:dyDescent="0.2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 x14ac:dyDescent="0.2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 x14ac:dyDescent="0.2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 x14ac:dyDescent="0.2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 x14ac:dyDescent="0.2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 x14ac:dyDescent="0.2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 x14ac:dyDescent="0.2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 x14ac:dyDescent="0.2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 x14ac:dyDescent="0.2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 x14ac:dyDescent="0.2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 x14ac:dyDescent="0.2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 x14ac:dyDescent="0.2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 x14ac:dyDescent="0.2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 x14ac:dyDescent="0.2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 x14ac:dyDescent="0.2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 x14ac:dyDescent="0.2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 x14ac:dyDescent="0.2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 x14ac:dyDescent="0.2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 x14ac:dyDescent="0.2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 x14ac:dyDescent="0.2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 x14ac:dyDescent="0.2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 x14ac:dyDescent="0.2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 x14ac:dyDescent="0.2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 x14ac:dyDescent="0.2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 x14ac:dyDescent="0.2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 x14ac:dyDescent="0.2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 x14ac:dyDescent="0.2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 x14ac:dyDescent="0.2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 x14ac:dyDescent="0.2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 x14ac:dyDescent="0.2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 x14ac:dyDescent="0.2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 x14ac:dyDescent="0.2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 x14ac:dyDescent="0.2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 x14ac:dyDescent="0.2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 x14ac:dyDescent="0.2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 x14ac:dyDescent="0.2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 x14ac:dyDescent="0.2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 x14ac:dyDescent="0.2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 x14ac:dyDescent="0.2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 x14ac:dyDescent="0.2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 x14ac:dyDescent="0.2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 x14ac:dyDescent="0.2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 x14ac:dyDescent="0.2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 x14ac:dyDescent="0.2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 x14ac:dyDescent="0.2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 x14ac:dyDescent="0.2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 x14ac:dyDescent="0.2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 x14ac:dyDescent="0.2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 x14ac:dyDescent="0.2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 x14ac:dyDescent="0.2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 x14ac:dyDescent="0.2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 x14ac:dyDescent="0.2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 x14ac:dyDescent="0.2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 x14ac:dyDescent="0.2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 x14ac:dyDescent="0.2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 x14ac:dyDescent="0.2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 x14ac:dyDescent="0.2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 x14ac:dyDescent="0.2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 x14ac:dyDescent="0.2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 x14ac:dyDescent="0.2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 x14ac:dyDescent="0.2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 x14ac:dyDescent="0.2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 x14ac:dyDescent="0.2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 x14ac:dyDescent="0.2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 x14ac:dyDescent="0.2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 x14ac:dyDescent="0.2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 x14ac:dyDescent="0.2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 x14ac:dyDescent="0.2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 x14ac:dyDescent="0.2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 x14ac:dyDescent="0.2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 x14ac:dyDescent="0.2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 x14ac:dyDescent="0.2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 x14ac:dyDescent="0.2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 x14ac:dyDescent="0.2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 x14ac:dyDescent="0.2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 x14ac:dyDescent="0.2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 x14ac:dyDescent="0.2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 x14ac:dyDescent="0.2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 x14ac:dyDescent="0.2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 x14ac:dyDescent="0.2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 x14ac:dyDescent="0.2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 x14ac:dyDescent="0.2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 x14ac:dyDescent="0.2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 x14ac:dyDescent="0.2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 x14ac:dyDescent="0.2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 x14ac:dyDescent="0.2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 x14ac:dyDescent="0.2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 x14ac:dyDescent="0.2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 x14ac:dyDescent="0.2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 x14ac:dyDescent="0.2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 x14ac:dyDescent="0.2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 x14ac:dyDescent="0.2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 x14ac:dyDescent="0.2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 x14ac:dyDescent="0.2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 x14ac:dyDescent="0.2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 x14ac:dyDescent="0.2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 x14ac:dyDescent="0.2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 x14ac:dyDescent="0.2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 x14ac:dyDescent="0.2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 x14ac:dyDescent="0.2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 x14ac:dyDescent="0.2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 x14ac:dyDescent="0.2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 x14ac:dyDescent="0.2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 x14ac:dyDescent="0.2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 x14ac:dyDescent="0.2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 x14ac:dyDescent="0.2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 x14ac:dyDescent="0.2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 x14ac:dyDescent="0.2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 x14ac:dyDescent="0.2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 x14ac:dyDescent="0.2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 x14ac:dyDescent="0.2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 x14ac:dyDescent="0.2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 x14ac:dyDescent="0.2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 x14ac:dyDescent="0.2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 x14ac:dyDescent="0.2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 x14ac:dyDescent="0.2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 x14ac:dyDescent="0.2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 x14ac:dyDescent="0.2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 x14ac:dyDescent="0.2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 x14ac:dyDescent="0.2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 x14ac:dyDescent="0.2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 x14ac:dyDescent="0.2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 x14ac:dyDescent="0.2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 x14ac:dyDescent="0.2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 x14ac:dyDescent="0.2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 x14ac:dyDescent="0.2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 x14ac:dyDescent="0.2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 x14ac:dyDescent="0.2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 x14ac:dyDescent="0.2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 x14ac:dyDescent="0.2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 x14ac:dyDescent="0.2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 x14ac:dyDescent="0.2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 x14ac:dyDescent="0.2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 x14ac:dyDescent="0.2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 x14ac:dyDescent="0.2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 x14ac:dyDescent="0.2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 x14ac:dyDescent="0.2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 x14ac:dyDescent="0.2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 x14ac:dyDescent="0.2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 x14ac:dyDescent="0.2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 x14ac:dyDescent="0.2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 x14ac:dyDescent="0.2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 x14ac:dyDescent="0.2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 x14ac:dyDescent="0.2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 x14ac:dyDescent="0.2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 x14ac:dyDescent="0.2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 x14ac:dyDescent="0.2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 x14ac:dyDescent="0.2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 x14ac:dyDescent="0.2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 x14ac:dyDescent="0.2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 x14ac:dyDescent="0.2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 x14ac:dyDescent="0.2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 x14ac:dyDescent="0.2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 x14ac:dyDescent="0.2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 x14ac:dyDescent="0.2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 x14ac:dyDescent="0.2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 x14ac:dyDescent="0.2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 x14ac:dyDescent="0.2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 x14ac:dyDescent="0.2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 x14ac:dyDescent="0.2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 x14ac:dyDescent="0.2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 x14ac:dyDescent="0.2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 x14ac:dyDescent="0.2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 x14ac:dyDescent="0.2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 x14ac:dyDescent="0.2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 x14ac:dyDescent="0.2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 x14ac:dyDescent="0.2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 x14ac:dyDescent="0.2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 x14ac:dyDescent="0.2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 x14ac:dyDescent="0.2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 x14ac:dyDescent="0.2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 x14ac:dyDescent="0.2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 x14ac:dyDescent="0.2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 x14ac:dyDescent="0.2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 x14ac:dyDescent="0.2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 x14ac:dyDescent="0.2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 x14ac:dyDescent="0.2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 x14ac:dyDescent="0.2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 x14ac:dyDescent="0.2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 x14ac:dyDescent="0.2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 x14ac:dyDescent="0.2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 x14ac:dyDescent="0.2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 x14ac:dyDescent="0.2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 x14ac:dyDescent="0.2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 x14ac:dyDescent="0.2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 x14ac:dyDescent="0.2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 x14ac:dyDescent="0.2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 x14ac:dyDescent="0.2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 x14ac:dyDescent="0.2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 x14ac:dyDescent="0.2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 x14ac:dyDescent="0.2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 x14ac:dyDescent="0.2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 x14ac:dyDescent="0.2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 x14ac:dyDescent="0.2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 x14ac:dyDescent="0.2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 x14ac:dyDescent="0.2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 x14ac:dyDescent="0.2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 x14ac:dyDescent="0.2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 x14ac:dyDescent="0.2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 x14ac:dyDescent="0.2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 x14ac:dyDescent="0.2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 x14ac:dyDescent="0.2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 x14ac:dyDescent="0.2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 x14ac:dyDescent="0.2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 x14ac:dyDescent="0.2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 x14ac:dyDescent="0.2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 x14ac:dyDescent="0.2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 x14ac:dyDescent="0.2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 x14ac:dyDescent="0.2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 x14ac:dyDescent="0.2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 x14ac:dyDescent="0.2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 x14ac:dyDescent="0.2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 x14ac:dyDescent="0.2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 x14ac:dyDescent="0.2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 x14ac:dyDescent="0.2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 x14ac:dyDescent="0.2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 x14ac:dyDescent="0.2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 x14ac:dyDescent="0.2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 x14ac:dyDescent="0.2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 x14ac:dyDescent="0.2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 x14ac:dyDescent="0.2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 x14ac:dyDescent="0.2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 x14ac:dyDescent="0.2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 x14ac:dyDescent="0.2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 x14ac:dyDescent="0.2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 x14ac:dyDescent="0.2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 x14ac:dyDescent="0.2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 x14ac:dyDescent="0.2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 x14ac:dyDescent="0.2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 x14ac:dyDescent="0.2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 x14ac:dyDescent="0.2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 x14ac:dyDescent="0.2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 x14ac:dyDescent="0.2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 x14ac:dyDescent="0.2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 x14ac:dyDescent="0.2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 x14ac:dyDescent="0.2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 x14ac:dyDescent="0.2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 x14ac:dyDescent="0.2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 x14ac:dyDescent="0.2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 x14ac:dyDescent="0.2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 x14ac:dyDescent="0.2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 x14ac:dyDescent="0.2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 x14ac:dyDescent="0.2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 x14ac:dyDescent="0.2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 x14ac:dyDescent="0.2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 x14ac:dyDescent="0.2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 x14ac:dyDescent="0.2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 x14ac:dyDescent="0.2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 x14ac:dyDescent="0.2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 x14ac:dyDescent="0.2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 x14ac:dyDescent="0.2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 x14ac:dyDescent="0.2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 x14ac:dyDescent="0.2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 x14ac:dyDescent="0.2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 x14ac:dyDescent="0.2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 x14ac:dyDescent="0.2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 x14ac:dyDescent="0.2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 x14ac:dyDescent="0.2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 x14ac:dyDescent="0.2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 x14ac:dyDescent="0.2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 x14ac:dyDescent="0.2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 x14ac:dyDescent="0.2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 x14ac:dyDescent="0.2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 x14ac:dyDescent="0.2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 x14ac:dyDescent="0.2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 x14ac:dyDescent="0.2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 x14ac:dyDescent="0.2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 x14ac:dyDescent="0.2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 x14ac:dyDescent="0.2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 x14ac:dyDescent="0.2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 x14ac:dyDescent="0.2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 x14ac:dyDescent="0.2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 x14ac:dyDescent="0.2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 x14ac:dyDescent="0.2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 x14ac:dyDescent="0.2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 x14ac:dyDescent="0.2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 x14ac:dyDescent="0.2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 x14ac:dyDescent="0.2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 x14ac:dyDescent="0.2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 x14ac:dyDescent="0.2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 x14ac:dyDescent="0.2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 x14ac:dyDescent="0.2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 x14ac:dyDescent="0.2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 x14ac:dyDescent="0.2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 x14ac:dyDescent="0.2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 x14ac:dyDescent="0.2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 x14ac:dyDescent="0.2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 x14ac:dyDescent="0.2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 x14ac:dyDescent="0.2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 x14ac:dyDescent="0.2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 x14ac:dyDescent="0.2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 x14ac:dyDescent="0.2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 x14ac:dyDescent="0.2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 x14ac:dyDescent="0.2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 x14ac:dyDescent="0.2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 x14ac:dyDescent="0.2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 x14ac:dyDescent="0.2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 x14ac:dyDescent="0.2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 x14ac:dyDescent="0.2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 x14ac:dyDescent="0.2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 x14ac:dyDescent="0.2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 x14ac:dyDescent="0.2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 x14ac:dyDescent="0.2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 x14ac:dyDescent="0.2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 x14ac:dyDescent="0.2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 x14ac:dyDescent="0.2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 x14ac:dyDescent="0.2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 x14ac:dyDescent="0.2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 x14ac:dyDescent="0.2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 x14ac:dyDescent="0.2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 x14ac:dyDescent="0.2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 x14ac:dyDescent="0.2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 x14ac:dyDescent="0.2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 x14ac:dyDescent="0.2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 x14ac:dyDescent="0.2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 x14ac:dyDescent="0.2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 x14ac:dyDescent="0.2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 x14ac:dyDescent="0.2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 x14ac:dyDescent="0.2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 x14ac:dyDescent="0.2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 x14ac:dyDescent="0.2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 x14ac:dyDescent="0.2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 x14ac:dyDescent="0.2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 x14ac:dyDescent="0.2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 x14ac:dyDescent="0.2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 x14ac:dyDescent="0.2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 x14ac:dyDescent="0.2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 x14ac:dyDescent="0.2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 x14ac:dyDescent="0.2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 x14ac:dyDescent="0.2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 x14ac:dyDescent="0.2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 x14ac:dyDescent="0.2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 x14ac:dyDescent="0.2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 x14ac:dyDescent="0.2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 x14ac:dyDescent="0.2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 x14ac:dyDescent="0.2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 x14ac:dyDescent="0.2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 x14ac:dyDescent="0.2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 x14ac:dyDescent="0.2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 x14ac:dyDescent="0.2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 x14ac:dyDescent="0.2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 x14ac:dyDescent="0.2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 x14ac:dyDescent="0.2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 x14ac:dyDescent="0.2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 x14ac:dyDescent="0.2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 x14ac:dyDescent="0.2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 x14ac:dyDescent="0.2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 x14ac:dyDescent="0.2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 x14ac:dyDescent="0.2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 x14ac:dyDescent="0.2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 x14ac:dyDescent="0.2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 x14ac:dyDescent="0.2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 x14ac:dyDescent="0.2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 x14ac:dyDescent="0.2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 x14ac:dyDescent="0.2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 x14ac:dyDescent="0.2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 x14ac:dyDescent="0.2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 x14ac:dyDescent="0.2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 x14ac:dyDescent="0.2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 x14ac:dyDescent="0.2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 x14ac:dyDescent="0.2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 x14ac:dyDescent="0.2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 x14ac:dyDescent="0.2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 x14ac:dyDescent="0.2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 x14ac:dyDescent="0.2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 x14ac:dyDescent="0.2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 x14ac:dyDescent="0.2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 x14ac:dyDescent="0.2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 x14ac:dyDescent="0.2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 x14ac:dyDescent="0.2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 x14ac:dyDescent="0.2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 x14ac:dyDescent="0.2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 x14ac:dyDescent="0.2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 x14ac:dyDescent="0.2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 x14ac:dyDescent="0.2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 x14ac:dyDescent="0.2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 x14ac:dyDescent="0.2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 x14ac:dyDescent="0.2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 x14ac:dyDescent="0.2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 x14ac:dyDescent="0.2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 x14ac:dyDescent="0.2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 x14ac:dyDescent="0.2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 x14ac:dyDescent="0.2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 x14ac:dyDescent="0.2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 x14ac:dyDescent="0.2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 x14ac:dyDescent="0.2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 x14ac:dyDescent="0.2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 x14ac:dyDescent="0.2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 x14ac:dyDescent="0.2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 x14ac:dyDescent="0.2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 x14ac:dyDescent="0.2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 x14ac:dyDescent="0.2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 x14ac:dyDescent="0.2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 x14ac:dyDescent="0.2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 x14ac:dyDescent="0.2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 x14ac:dyDescent="0.2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 x14ac:dyDescent="0.2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 x14ac:dyDescent="0.2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 x14ac:dyDescent="0.2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 x14ac:dyDescent="0.2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 x14ac:dyDescent="0.2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 x14ac:dyDescent="0.2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 x14ac:dyDescent="0.2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 x14ac:dyDescent="0.2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 x14ac:dyDescent="0.2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 x14ac:dyDescent="0.2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 x14ac:dyDescent="0.2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 x14ac:dyDescent="0.2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 x14ac:dyDescent="0.2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 x14ac:dyDescent="0.2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 x14ac:dyDescent="0.2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 x14ac:dyDescent="0.2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 x14ac:dyDescent="0.2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 x14ac:dyDescent="0.2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 x14ac:dyDescent="0.2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 x14ac:dyDescent="0.2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 x14ac:dyDescent="0.2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 x14ac:dyDescent="0.2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 x14ac:dyDescent="0.2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 x14ac:dyDescent="0.2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 x14ac:dyDescent="0.2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 x14ac:dyDescent="0.2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 x14ac:dyDescent="0.2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 x14ac:dyDescent="0.2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 x14ac:dyDescent="0.2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 x14ac:dyDescent="0.2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 x14ac:dyDescent="0.2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 x14ac:dyDescent="0.2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 x14ac:dyDescent="0.2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 x14ac:dyDescent="0.2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 x14ac:dyDescent="0.2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 x14ac:dyDescent="0.2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 x14ac:dyDescent="0.2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 x14ac:dyDescent="0.2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 x14ac:dyDescent="0.2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 x14ac:dyDescent="0.2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 x14ac:dyDescent="0.2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 x14ac:dyDescent="0.2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 x14ac:dyDescent="0.2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 x14ac:dyDescent="0.2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 x14ac:dyDescent="0.2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 x14ac:dyDescent="0.2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 x14ac:dyDescent="0.2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 x14ac:dyDescent="0.2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 x14ac:dyDescent="0.2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 x14ac:dyDescent="0.2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 x14ac:dyDescent="0.2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 x14ac:dyDescent="0.2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 x14ac:dyDescent="0.2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 x14ac:dyDescent="0.2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 x14ac:dyDescent="0.2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 x14ac:dyDescent="0.2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 x14ac:dyDescent="0.2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 x14ac:dyDescent="0.2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 x14ac:dyDescent="0.2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 x14ac:dyDescent="0.2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 x14ac:dyDescent="0.2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 x14ac:dyDescent="0.2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 x14ac:dyDescent="0.2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 x14ac:dyDescent="0.2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 x14ac:dyDescent="0.2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 x14ac:dyDescent="0.2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 x14ac:dyDescent="0.2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 x14ac:dyDescent="0.2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 x14ac:dyDescent="0.2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 x14ac:dyDescent="0.2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 x14ac:dyDescent="0.2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 x14ac:dyDescent="0.2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 x14ac:dyDescent="0.2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 x14ac:dyDescent="0.2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 x14ac:dyDescent="0.2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 x14ac:dyDescent="0.2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 x14ac:dyDescent="0.2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 x14ac:dyDescent="0.2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 x14ac:dyDescent="0.2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 x14ac:dyDescent="0.2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 x14ac:dyDescent="0.2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 x14ac:dyDescent="0.2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 x14ac:dyDescent="0.2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 x14ac:dyDescent="0.2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 x14ac:dyDescent="0.2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 x14ac:dyDescent="0.2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 x14ac:dyDescent="0.2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 x14ac:dyDescent="0.2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 x14ac:dyDescent="0.2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 x14ac:dyDescent="0.2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 x14ac:dyDescent="0.2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 x14ac:dyDescent="0.2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 x14ac:dyDescent="0.2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 x14ac:dyDescent="0.2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 x14ac:dyDescent="0.2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 x14ac:dyDescent="0.2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 x14ac:dyDescent="0.2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 x14ac:dyDescent="0.2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 x14ac:dyDescent="0.2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 x14ac:dyDescent="0.2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 x14ac:dyDescent="0.2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 x14ac:dyDescent="0.2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 x14ac:dyDescent="0.2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 x14ac:dyDescent="0.2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 x14ac:dyDescent="0.2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 x14ac:dyDescent="0.2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 x14ac:dyDescent="0.2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 x14ac:dyDescent="0.2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 x14ac:dyDescent="0.2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 x14ac:dyDescent="0.2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 x14ac:dyDescent="0.2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 x14ac:dyDescent="0.2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 x14ac:dyDescent="0.2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 x14ac:dyDescent="0.2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 x14ac:dyDescent="0.2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 x14ac:dyDescent="0.2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 x14ac:dyDescent="0.2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 x14ac:dyDescent="0.2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 x14ac:dyDescent="0.2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 x14ac:dyDescent="0.2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 x14ac:dyDescent="0.2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 x14ac:dyDescent="0.2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 x14ac:dyDescent="0.2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 x14ac:dyDescent="0.2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 x14ac:dyDescent="0.2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 x14ac:dyDescent="0.2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 x14ac:dyDescent="0.2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 x14ac:dyDescent="0.2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 x14ac:dyDescent="0.2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 x14ac:dyDescent="0.2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 x14ac:dyDescent="0.2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 x14ac:dyDescent="0.2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 x14ac:dyDescent="0.2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 x14ac:dyDescent="0.2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 x14ac:dyDescent="0.2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 x14ac:dyDescent="0.2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 x14ac:dyDescent="0.2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 x14ac:dyDescent="0.2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 x14ac:dyDescent="0.2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 x14ac:dyDescent="0.2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 x14ac:dyDescent="0.2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 x14ac:dyDescent="0.2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 x14ac:dyDescent="0.2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 x14ac:dyDescent="0.2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 x14ac:dyDescent="0.2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 x14ac:dyDescent="0.2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 x14ac:dyDescent="0.2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 x14ac:dyDescent="0.2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 x14ac:dyDescent="0.2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 x14ac:dyDescent="0.2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 x14ac:dyDescent="0.2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 x14ac:dyDescent="0.2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 x14ac:dyDescent="0.2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 x14ac:dyDescent="0.2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 x14ac:dyDescent="0.2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 x14ac:dyDescent="0.2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 x14ac:dyDescent="0.2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 x14ac:dyDescent="0.2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 x14ac:dyDescent="0.2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 x14ac:dyDescent="0.2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 x14ac:dyDescent="0.2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 x14ac:dyDescent="0.2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 x14ac:dyDescent="0.2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 x14ac:dyDescent="0.2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 x14ac:dyDescent="0.2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 x14ac:dyDescent="0.2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 x14ac:dyDescent="0.2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 x14ac:dyDescent="0.2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 x14ac:dyDescent="0.2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 x14ac:dyDescent="0.2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 x14ac:dyDescent="0.2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 x14ac:dyDescent="0.2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 x14ac:dyDescent="0.2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 x14ac:dyDescent="0.2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 x14ac:dyDescent="0.2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 x14ac:dyDescent="0.2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 x14ac:dyDescent="0.2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 x14ac:dyDescent="0.2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 x14ac:dyDescent="0.2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 x14ac:dyDescent="0.2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 x14ac:dyDescent="0.2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 x14ac:dyDescent="0.2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 x14ac:dyDescent="0.2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 x14ac:dyDescent="0.2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 x14ac:dyDescent="0.2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 x14ac:dyDescent="0.2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 x14ac:dyDescent="0.2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 x14ac:dyDescent="0.2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 x14ac:dyDescent="0.2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 x14ac:dyDescent="0.2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 x14ac:dyDescent="0.2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 x14ac:dyDescent="0.2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 x14ac:dyDescent="0.2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 x14ac:dyDescent="0.2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 x14ac:dyDescent="0.2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 x14ac:dyDescent="0.2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 x14ac:dyDescent="0.2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 x14ac:dyDescent="0.2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 x14ac:dyDescent="0.2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 x14ac:dyDescent="0.2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 x14ac:dyDescent="0.2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 x14ac:dyDescent="0.2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 x14ac:dyDescent="0.2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 x14ac:dyDescent="0.2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 x14ac:dyDescent="0.2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 x14ac:dyDescent="0.2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 x14ac:dyDescent="0.2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 x14ac:dyDescent="0.2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 x14ac:dyDescent="0.2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 x14ac:dyDescent="0.2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 x14ac:dyDescent="0.2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 x14ac:dyDescent="0.2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 x14ac:dyDescent="0.2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 x14ac:dyDescent="0.2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 x14ac:dyDescent="0.2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 x14ac:dyDescent="0.2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 x14ac:dyDescent="0.2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 x14ac:dyDescent="0.2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 x14ac:dyDescent="0.2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 x14ac:dyDescent="0.2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 x14ac:dyDescent="0.2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 x14ac:dyDescent="0.2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 x14ac:dyDescent="0.2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 x14ac:dyDescent="0.2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 x14ac:dyDescent="0.2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</sheetData>
  <mergeCells count="65">
    <mergeCell ref="A79:N79"/>
    <mergeCell ref="A80:N80"/>
    <mergeCell ref="A86:N86"/>
    <mergeCell ref="A96:N96"/>
    <mergeCell ref="N76:N77"/>
    <mergeCell ref="J76:M76"/>
    <mergeCell ref="E76:E77"/>
    <mergeCell ref="A76:A77"/>
    <mergeCell ref="B76:B77"/>
    <mergeCell ref="D76:D77"/>
    <mergeCell ref="C76:C77"/>
    <mergeCell ref="F76:I76"/>
    <mergeCell ref="A73:I73"/>
    <mergeCell ref="A74:I74"/>
    <mergeCell ref="J16:K16"/>
    <mergeCell ref="J17:K17"/>
    <mergeCell ref="J18:K18"/>
    <mergeCell ref="A67:I67"/>
    <mergeCell ref="A68:I68"/>
    <mergeCell ref="A69:I69"/>
    <mergeCell ref="A72:I72"/>
    <mergeCell ref="A61:I61"/>
    <mergeCell ref="A62:I62"/>
    <mergeCell ref="A63:I63"/>
    <mergeCell ref="A64:I64"/>
    <mergeCell ref="A65:I65"/>
    <mergeCell ref="A66:I66"/>
    <mergeCell ref="A58:I58"/>
    <mergeCell ref="A59:I59"/>
    <mergeCell ref="A60:I60"/>
    <mergeCell ref="A70:I70"/>
    <mergeCell ref="A71:I71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26:Q26"/>
    <mergeCell ref="A27:Q27"/>
    <mergeCell ref="A45:I45"/>
    <mergeCell ref="A46:I46"/>
    <mergeCell ref="A47:I47"/>
    <mergeCell ref="N22:N24"/>
    <mergeCell ref="O22:O24"/>
    <mergeCell ref="P22:P24"/>
    <mergeCell ref="Q22:Q24"/>
    <mergeCell ref="F23:F24"/>
    <mergeCell ref="G23:I23"/>
    <mergeCell ref="J23:J24"/>
    <mergeCell ref="K23:M23"/>
    <mergeCell ref="F6:J6"/>
    <mergeCell ref="A22:A24"/>
    <mergeCell ref="B22:B24"/>
    <mergeCell ref="C22:C24"/>
    <mergeCell ref="D22:D24"/>
    <mergeCell ref="E22:E24"/>
    <mergeCell ref="F22:I22"/>
    <mergeCell ref="J22:M22"/>
    <mergeCell ref="C12:L12"/>
    <mergeCell ref="D15:H1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тит</vt:lpstr>
      <vt:lpstr>ЛСР 17 граф (2)</vt:lpstr>
      <vt:lpstr>'ЛСР 17 граф (2)'!Constr</vt:lpstr>
      <vt:lpstr>'ЛСР 17 граф (2)'!FOT</vt:lpstr>
      <vt:lpstr>'ЛСР 17 граф (2)'!Ind</vt:lpstr>
      <vt:lpstr>'ЛСР 17 граф (2)'!Obj</vt:lpstr>
      <vt:lpstr>'ЛСР 17 граф (2)'!Obosn</vt:lpstr>
      <vt:lpstr>'ЛСР 17 граф (2)'!SmPr</vt:lpstr>
      <vt:lpstr>'ЛСР 17 граф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2016-11-30T04:17:07Z</cp:lastPrinted>
  <dcterms:created xsi:type="dcterms:W3CDTF">2012-09-25T04:33:48Z</dcterms:created>
  <dcterms:modified xsi:type="dcterms:W3CDTF">2016-11-30T05:30:54Z</dcterms:modified>
</cp:coreProperties>
</file>